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80" yWindow="-168" windowWidth="14400" windowHeight="12840" activeTab="1"/>
  </bookViews>
  <sheets>
    <sheet name="Содержание" sheetId="1" r:id="rId1"/>
    <sheet name="12.1." sheetId="13" r:id="rId2"/>
    <sheet name="12.2." sheetId="14" r:id="rId3"/>
    <sheet name="12.3." sheetId="15" r:id="rId4"/>
    <sheet name="12.4." sheetId="16" r:id="rId5"/>
    <sheet name="12.5. " sheetId="17" r:id="rId6"/>
  </sheets>
  <calcPr calcId="145621"/>
</workbook>
</file>

<file path=xl/calcChain.xml><?xml version="1.0" encoding="utf-8"?>
<calcChain xmlns="http://schemas.openxmlformats.org/spreadsheetml/2006/main">
  <c r="A9" i="1" l="1"/>
  <c r="A8" i="1"/>
  <c r="A7" i="1"/>
  <c r="A6" i="1"/>
  <c r="A5" i="1"/>
</calcChain>
</file>

<file path=xl/sharedStrings.xml><?xml version="1.0" encoding="utf-8"?>
<sst xmlns="http://schemas.openxmlformats.org/spreadsheetml/2006/main" count="138" uniqueCount="48">
  <si>
    <t>СОДЕРЖАНИЕ</t>
  </si>
  <si>
    <t>в постоянных ценах, в процентах к предыдущему году</t>
  </si>
  <si>
    <t>Всего</t>
  </si>
  <si>
    <t>сельское, лесное хозяйство, охота, рыболовство и рыбоводство</t>
  </si>
  <si>
    <t>добыча полезных ископаемых</t>
  </si>
  <si>
    <t>обрабатывающие производства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</si>
  <si>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</si>
  <si>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</si>
  <si>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строительство</t>
  </si>
  <si>
    <t>торговля оптовая и розничная; ремонт автотранспортных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</si>
  <si>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</si>
  <si>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</si>
  <si>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</si>
  <si>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</si>
  <si>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</si>
  <si>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</si>
  <si>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</si>
  <si>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</si>
  <si>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</si>
  <si>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</si>
  <si>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</si>
  <si>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</si>
  <si>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выпуск</t>
  </si>
  <si>
    <t>промежуточное потребление</t>
  </si>
  <si>
    <t>валовая добавленная стоимость</t>
  </si>
  <si>
    <t>Валовой региональный продукт – всего</t>
  </si>
  <si>
    <t>в том числе по видам экономической деятельности:</t>
  </si>
  <si>
    <t>сельское, лесное хозяйство, охота,  рыболовство и рыбоводство</t>
  </si>
  <si>
    <t>в том числе по источникам доходов:</t>
  </si>
  <si>
    <t>оплата труда наемных работников</t>
  </si>
  <si>
    <t xml:space="preserve">другие чистые налоги на производство </t>
  </si>
  <si>
    <t>валовая прибыль экономики и валовые смешанные доходы</t>
  </si>
  <si>
    <t>из него:</t>
  </si>
  <si>
    <t>в том числе:</t>
  </si>
  <si>
    <t>социальные трансферты в натуральной форме</t>
  </si>
  <si>
    <t>Раздел 12.  ВАЛОВОЙ РЕГИОНАЛЬНЫЙ ПРОДУКТ</t>
  </si>
  <si>
    <t>12.2. Счет производства по видам экономической деятельности</t>
  </si>
  <si>
    <t>Ресурсы</t>
  </si>
  <si>
    <t>Использование</t>
  </si>
  <si>
    <t>расходы на конечное потребление домашних хозяйств</t>
  </si>
  <si>
    <t>фактическое конечное потребление домашних хозяйств – всего</t>
  </si>
  <si>
    <t xml:space="preserve">12.4. Элементы использования валового регионального продукта  </t>
  </si>
  <si>
    <r>
      <t>в текущих основных</t>
    </r>
    <r>
      <rPr>
        <b/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Arial"/>
        <family val="2"/>
        <charset val="204"/>
      </rPr>
      <t>ценах, в процентах к итогу</t>
    </r>
  </si>
  <si>
    <t>12.5. Структура элементов использования валового регионального продукта</t>
  </si>
  <si>
    <t>по видам экономической деятельности:</t>
  </si>
  <si>
    <t>в текущих основных ценах, млн рублей</t>
  </si>
  <si>
    <t xml:space="preserve">12.1. Индексы физического объема валовой добавленной стоимости 
по видам экономической деятельности </t>
  </si>
  <si>
    <t>12.3. Формирование валового регионального продукта 
по источникам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</si>
</sst>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1">
    <xf numFmtId="0" fontId="0" fillId="0" borderId="0" xfId="0"/>
    <xf numFmtId="0" fontId="6" fillId="0" borderId="0" xfId="0" applyFont="1"/>
    <xf numFmtId="0" fontId="7" fillId="0" borderId="0" xfId="1"/>
    <xf numFmtId="0" fontId="6" fillId="0" borderId="0" xfId="0" applyFont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6" fillId="0" borderId="0" xfId="0" applyFont="1" applyAlignment="1">
      <alignment horizontal="right" vertical="center"/>
    </xf>
    <xf numFmtId="0" fontId="6" fillId="0" borderId="9" xfId="0" applyFont="1" applyBorder="1" applyAlignment="1">
      <alignment horizontal="left" vertical="center" wrapText="1" indent="4"/>
    </xf>
    <xf numFmtId="0" fontId="6" fillId="0" borderId="9" xfId="0" applyFont="1" applyBorder="1" applyAlignment="1">
      <alignment horizontal="left" wrapText="1" indent="2"/>
    </xf>
    <xf numFmtId="0" fontId="6" fillId="0" borderId="9" xfId="0" applyFont="1" applyBorder="1" applyAlignment="1">
      <alignment horizontal="left" wrapText="1" indent="4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 indent="4"/>
    </xf>
    <xf numFmtId="0" fontId="6" fillId="0" borderId="2" xfId="0" applyFont="1" applyBorder="1" applyAlignment="1">
      <alignment horizontal="left" wrapText="1" indent="2"/>
    </xf>
    <xf numFmtId="0" fontId="6" fillId="0" borderId="4" xfId="0" applyFont="1" applyBorder="1" applyAlignment="1">
      <alignment horizontal="left" wrapText="1" indent="2"/>
    </xf>
    <xf numFmtId="0" fontId="12" fillId="0" borderId="0" xfId="0" applyFont="1"/>
    <xf numFmtId="0" fontId="13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6" fillId="0" borderId="9" xfId="0" applyFont="1" applyBorder="1" applyAlignment="1">
      <alignment horizontal="left" vertical="center" wrapText="1" indent="5"/>
    </xf>
    <xf numFmtId="0" fontId="6" fillId="0" borderId="10" xfId="0" applyFont="1" applyBorder="1" applyAlignment="1">
      <alignment horizontal="left" wrapText="1" indent="4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6" fillId="0" borderId="2" xfId="0" applyFont="1" applyBorder="1" applyAlignment="1">
      <alignment horizontal="left" wrapText="1" indent="3"/>
    </xf>
    <xf numFmtId="0" fontId="6" fillId="0" borderId="4" xfId="0" applyFont="1" applyBorder="1" applyAlignment="1">
      <alignment horizontal="left" wrapText="1" indent="3"/>
    </xf>
    <xf numFmtId="164" fontId="6" fillId="0" borderId="0" xfId="0" applyNumberFormat="1" applyFont="1"/>
    <xf numFmtId="164" fontId="8" fillId="0" borderId="3" xfId="0" applyNumberFormat="1" applyFont="1" applyBorder="1" applyAlignment="1">
      <alignment horizontal="right" indent="1"/>
    </xf>
    <xf numFmtId="165" fontId="6" fillId="0" borderId="0" xfId="0" applyNumberFormat="1" applyFont="1"/>
    <xf numFmtId="0" fontId="5" fillId="0" borderId="0" xfId="0" applyFont="1" applyAlignment="1">
      <alignment horizontal="center"/>
    </xf>
    <xf numFmtId="0" fontId="11" fillId="0" borderId="0" xfId="0" applyFont="1" applyFill="1"/>
    <xf numFmtId="0" fontId="6" fillId="0" borderId="0" xfId="0" applyFont="1" applyFill="1" applyAlignment="1">
      <alignment horizontal="right" vertical="center"/>
    </xf>
    <xf numFmtId="0" fontId="6" fillId="0" borderId="11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left" vertical="center" wrapText="1" indent="4"/>
    </xf>
    <xf numFmtId="0" fontId="6" fillId="0" borderId="9" xfId="0" applyFont="1" applyFill="1" applyBorder="1" applyAlignment="1">
      <alignment horizontal="left" wrapText="1" indent="2"/>
    </xf>
    <xf numFmtId="0" fontId="6" fillId="0" borderId="9" xfId="0" applyFont="1" applyFill="1" applyBorder="1" applyAlignment="1">
      <alignment horizontal="left" wrapText="1" indent="4"/>
    </xf>
    <xf numFmtId="0" fontId="6" fillId="0" borderId="9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wrapText="1"/>
    </xf>
    <xf numFmtId="0" fontId="9" fillId="0" borderId="9" xfId="0" applyFont="1" applyBorder="1" applyAlignment="1">
      <alignment horizontal="right" wrapText="1" indent="1"/>
    </xf>
    <xf numFmtId="0" fontId="4" fillId="0" borderId="9" xfId="0" applyFont="1" applyBorder="1" applyAlignment="1">
      <alignment horizontal="right" wrapText="1" indent="1"/>
    </xf>
    <xf numFmtId="0" fontId="10" fillId="0" borderId="9" xfId="0" applyFont="1" applyBorder="1" applyAlignment="1">
      <alignment horizontal="right" wrapText="1" indent="1"/>
    </xf>
    <xf numFmtId="164" fontId="4" fillId="0" borderId="3" xfId="0" applyNumberFormat="1" applyFont="1" applyBorder="1" applyAlignment="1">
      <alignment horizontal="right" indent="1"/>
    </xf>
    <xf numFmtId="0" fontId="10" fillId="0" borderId="10" xfId="0" applyFont="1" applyBorder="1" applyAlignment="1">
      <alignment horizontal="right" wrapText="1" indent="1"/>
    </xf>
    <xf numFmtId="164" fontId="4" fillId="0" borderId="5" xfId="0" applyNumberFormat="1" applyFont="1" applyBorder="1" applyAlignment="1">
      <alignment horizontal="right" indent="1"/>
    </xf>
    <xf numFmtId="0" fontId="15" fillId="0" borderId="0" xfId="0" applyFont="1"/>
    <xf numFmtId="0" fontId="3" fillId="0" borderId="0" xfId="0" applyFont="1"/>
    <xf numFmtId="0" fontId="8" fillId="0" borderId="0" xfId="0" applyFont="1" applyAlignment="1">
      <alignment horizontal="center"/>
    </xf>
    <xf numFmtId="164" fontId="9" fillId="0" borderId="9" xfId="0" applyNumberFormat="1" applyFont="1" applyFill="1" applyBorder="1" applyAlignment="1">
      <alignment horizontal="right" wrapText="1" indent="1"/>
    </xf>
    <xf numFmtId="164" fontId="9" fillId="0" borderId="3" xfId="0" applyNumberFormat="1" applyFont="1" applyFill="1" applyBorder="1" applyAlignment="1">
      <alignment horizontal="right" wrapText="1" indent="1"/>
    </xf>
    <xf numFmtId="164" fontId="10" fillId="0" borderId="9" xfId="0" applyNumberFormat="1" applyFont="1" applyFill="1" applyBorder="1" applyAlignment="1">
      <alignment horizontal="right" wrapText="1" indent="1"/>
    </xf>
    <xf numFmtId="164" fontId="10" fillId="0" borderId="3" xfId="0" applyNumberFormat="1" applyFont="1" applyFill="1" applyBorder="1" applyAlignment="1">
      <alignment horizontal="right" wrapText="1" indent="1"/>
    </xf>
    <xf numFmtId="164" fontId="9" fillId="0" borderId="9" xfId="0" applyNumberFormat="1" applyFont="1" applyBorder="1" applyAlignment="1">
      <alignment horizontal="right" wrapText="1" indent="1"/>
    </xf>
    <xf numFmtId="164" fontId="9" fillId="0" borderId="3" xfId="0" applyNumberFormat="1" applyFont="1" applyBorder="1" applyAlignment="1">
      <alignment horizontal="right" wrapText="1" indent="1"/>
    </xf>
    <xf numFmtId="164" fontId="4" fillId="0" borderId="9" xfId="0" applyNumberFormat="1" applyFont="1" applyBorder="1" applyAlignment="1">
      <alignment horizontal="right" wrapText="1" indent="1"/>
    </xf>
    <xf numFmtId="164" fontId="4" fillId="0" borderId="3" xfId="0" applyNumberFormat="1" applyFont="1" applyBorder="1" applyAlignment="1">
      <alignment horizontal="right" wrapText="1" indent="1"/>
    </xf>
    <xf numFmtId="164" fontId="10" fillId="0" borderId="9" xfId="0" applyNumberFormat="1" applyFont="1" applyBorder="1" applyAlignment="1">
      <alignment horizontal="right" wrapText="1" indent="1"/>
    </xf>
    <xf numFmtId="164" fontId="10" fillId="0" borderId="3" xfId="0" applyNumberFormat="1" applyFont="1" applyBorder="1" applyAlignment="1">
      <alignment horizontal="right" wrapText="1" indent="1"/>
    </xf>
    <xf numFmtId="164" fontId="6" fillId="0" borderId="3" xfId="0" applyNumberFormat="1" applyFont="1" applyFill="1" applyBorder="1" applyAlignment="1">
      <alignment horizontal="right" wrapText="1" indent="1"/>
    </xf>
    <xf numFmtId="164" fontId="6" fillId="0" borderId="9" xfId="0" applyNumberFormat="1" applyFont="1" applyFill="1" applyBorder="1" applyAlignment="1">
      <alignment horizontal="right" wrapText="1" indent="1"/>
    </xf>
    <xf numFmtId="0" fontId="7" fillId="0" borderId="0" xfId="1" applyAlignment="1">
      <alignment wrapText="1"/>
    </xf>
    <xf numFmtId="0" fontId="8" fillId="0" borderId="11" xfId="0" applyFont="1" applyBorder="1" applyAlignment="1">
      <alignment horizontal="right" indent="1"/>
    </xf>
    <xf numFmtId="0" fontId="4" fillId="0" borderId="9" xfId="0" applyFont="1" applyBorder="1" applyAlignment="1">
      <alignment horizontal="right" indent="1"/>
    </xf>
    <xf numFmtId="0" fontId="6" fillId="0" borderId="9" xfId="0" applyFont="1" applyBorder="1" applyAlignment="1">
      <alignment horizontal="right" indent="1"/>
    </xf>
    <xf numFmtId="164" fontId="6" fillId="0" borderId="3" xfId="0" applyNumberFormat="1" applyFont="1" applyBorder="1" applyAlignment="1">
      <alignment horizontal="right" indent="1"/>
    </xf>
    <xf numFmtId="164" fontId="6" fillId="0" borderId="9" xfId="0" applyNumberFormat="1" applyFont="1" applyBorder="1" applyAlignment="1">
      <alignment horizontal="right" wrapText="1" indent="1"/>
    </xf>
    <xf numFmtId="164" fontId="6" fillId="0" borderId="5" xfId="0" applyNumberFormat="1" applyFont="1" applyBorder="1" applyAlignment="1">
      <alignment horizontal="right" indent="1"/>
    </xf>
    <xf numFmtId="164" fontId="9" fillId="0" borderId="11" xfId="0" applyNumberFormat="1" applyFont="1" applyBorder="1" applyAlignment="1">
      <alignment horizontal="right" wrapText="1" indent="1"/>
    </xf>
    <xf numFmtId="164" fontId="10" fillId="0" borderId="10" xfId="0" applyNumberFormat="1" applyFont="1" applyBorder="1" applyAlignment="1">
      <alignment horizontal="right" wrapText="1" indent="1"/>
    </xf>
    <xf numFmtId="0" fontId="8" fillId="0" borderId="9" xfId="0" applyFont="1" applyBorder="1" applyAlignment="1">
      <alignment horizontal="right" wrapText="1" indent="1"/>
    </xf>
    <xf numFmtId="0" fontId="6" fillId="0" borderId="3" xfId="0" applyFont="1" applyBorder="1" applyAlignment="1">
      <alignment horizontal="right" indent="1"/>
    </xf>
    <xf numFmtId="0" fontId="6" fillId="0" borderId="9" xfId="0" applyFont="1" applyBorder="1" applyAlignment="1">
      <alignment horizontal="right" wrapText="1" indent="1"/>
    </xf>
    <xf numFmtId="0" fontId="6" fillId="0" borderId="10" xfId="0" applyFont="1" applyBorder="1" applyAlignment="1">
      <alignment horizontal="right" wrapText="1" indent="1"/>
    </xf>
    <xf numFmtId="0" fontId="2" fillId="0" borderId="9" xfId="0" applyFont="1" applyBorder="1" applyAlignment="1">
      <alignment horizontal="right" indent="1"/>
    </xf>
    <xf numFmtId="164" fontId="2" fillId="0" borderId="9" xfId="0" applyNumberFormat="1" applyFont="1" applyBorder="1" applyAlignment="1">
      <alignment horizontal="right" indent="1"/>
    </xf>
    <xf numFmtId="0" fontId="2" fillId="0" borderId="10" xfId="0" applyFont="1" applyBorder="1" applyAlignment="1">
      <alignment horizontal="right" indent="1"/>
    </xf>
    <xf numFmtId="0" fontId="8" fillId="0" borderId="9" xfId="0" applyFont="1" applyBorder="1" applyAlignment="1">
      <alignment horizontal="right" indent="1"/>
    </xf>
    <xf numFmtId="164" fontId="8" fillId="0" borderId="9" xfId="0" applyNumberFormat="1" applyFont="1" applyBorder="1" applyAlignment="1">
      <alignment horizontal="right" wrapText="1" indent="1"/>
    </xf>
    <xf numFmtId="164" fontId="14" fillId="0" borderId="9" xfId="0" applyNumberFormat="1" applyFont="1" applyBorder="1" applyAlignment="1">
      <alignment horizontal="right" wrapText="1" indent="1"/>
    </xf>
    <xf numFmtId="164" fontId="6" fillId="0" borderId="10" xfId="0" applyNumberFormat="1" applyFont="1" applyBorder="1" applyAlignment="1">
      <alignment horizontal="right" wrapText="1" indent="1"/>
    </xf>
    <xf numFmtId="0" fontId="2" fillId="0" borderId="0" xfId="0" applyFont="1"/>
    <xf numFmtId="164" fontId="2" fillId="0" borderId="0" xfId="0" applyNumberFormat="1" applyFont="1"/>
    <xf numFmtId="0" fontId="2" fillId="0" borderId="9" xfId="0" applyFont="1" applyFill="1" applyBorder="1" applyAlignment="1">
      <alignment vertical="center" wrapText="1"/>
    </xf>
    <xf numFmtId="164" fontId="11" fillId="0" borderId="0" xfId="0" applyNumberFormat="1" applyFont="1" applyFill="1"/>
    <xf numFmtId="0" fontId="2" fillId="0" borderId="9" xfId="0" applyFont="1" applyFill="1" applyBorder="1" applyAlignment="1">
      <alignment horizontal="left" wrapText="1" indent="4"/>
    </xf>
    <xf numFmtId="164" fontId="2" fillId="0" borderId="3" xfId="0" applyNumberFormat="1" applyFont="1" applyFill="1" applyBorder="1" applyAlignment="1">
      <alignment horizontal="right" wrapText="1" indent="1"/>
    </xf>
    <xf numFmtId="164" fontId="2" fillId="0" borderId="9" xfId="0" applyNumberFormat="1" applyFont="1" applyFill="1" applyBorder="1" applyAlignment="1">
      <alignment horizontal="right" wrapText="1" indent="1"/>
    </xf>
    <xf numFmtId="0" fontId="2" fillId="0" borderId="9" xfId="0" applyFont="1" applyFill="1" applyBorder="1" applyAlignment="1">
      <alignment horizontal="left" wrapText="1" indent="2"/>
    </xf>
    <xf numFmtId="165" fontId="11" fillId="0" borderId="0" xfId="0" applyNumberFormat="1" applyFont="1" applyFill="1"/>
    <xf numFmtId="0" fontId="2" fillId="0" borderId="9" xfId="0" applyFont="1" applyFill="1" applyBorder="1" applyAlignment="1">
      <alignment horizontal="right" indent="1"/>
    </xf>
    <xf numFmtId="164" fontId="2" fillId="0" borderId="9" xfId="0" applyNumberFormat="1" applyFont="1" applyFill="1" applyBorder="1" applyAlignment="1">
      <alignment horizontal="right" indent="1"/>
    </xf>
    <xf numFmtId="0" fontId="2" fillId="0" borderId="10" xfId="0" applyFont="1" applyFill="1" applyBorder="1" applyAlignment="1">
      <alignment horizontal="left" wrapText="1" indent="2"/>
    </xf>
    <xf numFmtId="164" fontId="2" fillId="0" borderId="10" xfId="0" applyNumberFormat="1" applyFont="1" applyFill="1" applyBorder="1" applyAlignment="1">
      <alignment horizontal="right" indent="1"/>
    </xf>
    <xf numFmtId="0" fontId="2" fillId="0" borderId="10" xfId="0" applyFont="1" applyFill="1" applyBorder="1" applyAlignment="1">
      <alignment horizontal="right" indent="1"/>
    </xf>
    <xf numFmtId="164" fontId="8" fillId="0" borderId="11" xfId="0" applyNumberFormat="1" applyFont="1" applyBorder="1" applyAlignment="1">
      <alignment horizontal="right" indent="1"/>
    </xf>
    <xf numFmtId="164" fontId="16" fillId="0" borderId="9" xfId="0" applyNumberFormat="1" applyFont="1" applyFill="1" applyBorder="1" applyAlignment="1">
      <alignment horizontal="center"/>
    </xf>
    <xf numFmtId="164" fontId="2" fillId="0" borderId="10" xfId="0" applyNumberFormat="1" applyFont="1" applyBorder="1" applyAlignment="1">
      <alignment horizontal="right" indent="1"/>
    </xf>
    <xf numFmtId="0" fontId="2" fillId="0" borderId="0" xfId="0" applyFont="1" applyAlignment="1">
      <alignment vertical="center" wrapText="1"/>
    </xf>
    <xf numFmtId="0" fontId="6" fillId="0" borderId="0" xfId="0" applyFont="1" applyBorder="1" applyAlignment="1">
      <alignment horizontal="right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left" vertical="center" wrapText="1" indent="2"/>
    </xf>
    <xf numFmtId="0" fontId="6" fillId="0" borderId="0" xfId="0" applyFont="1" applyBorder="1" applyAlignment="1">
      <alignment horizontal="left" vertical="center" wrapText="1" indent="2"/>
    </xf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6" fillId="0" borderId="2" xfId="0" applyFont="1" applyBorder="1" applyAlignment="1">
      <alignment horizontal="left" wrapText="1" indent="2"/>
    </xf>
    <xf numFmtId="0" fontId="6" fillId="0" borderId="3" xfId="0" applyFont="1" applyBorder="1" applyAlignment="1">
      <alignment horizontal="left" wrapText="1" indent="2"/>
    </xf>
    <xf numFmtId="0" fontId="6" fillId="0" borderId="2" xfId="0" applyFont="1" applyBorder="1" applyAlignment="1">
      <alignment horizontal="left" vertical="center" wrapText="1" indent="4"/>
    </xf>
    <xf numFmtId="0" fontId="6" fillId="0" borderId="3" xfId="0" applyFont="1" applyBorder="1" applyAlignment="1">
      <alignment horizontal="left" vertical="center" wrapText="1" indent="4"/>
    </xf>
    <xf numFmtId="0" fontId="6" fillId="0" borderId="4" xfId="0" applyFont="1" applyBorder="1" applyAlignment="1">
      <alignment horizontal="left" vertical="center" wrapText="1" indent="2"/>
    </xf>
    <xf numFmtId="0" fontId="6" fillId="0" borderId="7" xfId="0" applyFont="1" applyBorder="1" applyAlignment="1">
      <alignment horizontal="left" vertical="center" wrapText="1" indent="2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7B7B7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view="pageLayout" zoomScaleNormal="100" workbookViewId="0">
      <selection activeCell="A15" sqref="A15"/>
    </sheetView>
  </sheetViews>
  <sheetFormatPr defaultRowHeight="14.4" x14ac:dyDescent="0.3"/>
  <cols>
    <col min="1" max="1" width="87.88671875" customWidth="1"/>
  </cols>
  <sheetData>
    <row r="1" spans="1:2" x14ac:dyDescent="0.3">
      <c r="A1" s="33" t="s">
        <v>0</v>
      </c>
    </row>
    <row r="2" spans="1:2" x14ac:dyDescent="0.3">
      <c r="A2" s="3"/>
    </row>
    <row r="3" spans="1:2" x14ac:dyDescent="0.3">
      <c r="A3" s="55" t="s">
        <v>35</v>
      </c>
    </row>
    <row r="4" spans="1:2" x14ac:dyDescent="0.3">
      <c r="A4" s="54"/>
    </row>
    <row r="5" spans="1:2" ht="28.8" x14ac:dyDescent="0.3">
      <c r="A5" s="68" t="str">
        <f>'12.1.'!A3:C3</f>
        <v xml:space="preserve">12.1. Индексы физического объема валовой добавленной стоимости 
по видам экономической деятельности </v>
      </c>
      <c r="B5" s="2"/>
    </row>
    <row r="6" spans="1:2" ht="15" customHeight="1" x14ac:dyDescent="0.3">
      <c r="A6" s="2" t="str">
        <f>'12.2.'!A1:D1</f>
        <v>12.2. Счет производства по видам экономической деятельности</v>
      </c>
      <c r="B6" s="2"/>
    </row>
    <row r="7" spans="1:2" ht="15" customHeight="1" x14ac:dyDescent="0.3">
      <c r="A7" s="2" t="str">
        <f>'12.3.'!A1:E1</f>
        <v>12.3. Формирование валового регионального продукта 
по источникам доходов</v>
      </c>
      <c r="B7" s="2"/>
    </row>
    <row r="8" spans="1:2" ht="12" customHeight="1" x14ac:dyDescent="0.3">
      <c r="A8" s="2" t="str">
        <f>'12.4.'!A1:E1</f>
        <v xml:space="preserve">12.4. Элементы использования валового регионального продукта  </v>
      </c>
      <c r="B8" s="2"/>
    </row>
    <row r="9" spans="1:2" x14ac:dyDescent="0.3">
      <c r="A9" s="2" t="str">
        <f>'12.5. '!A1:E1</f>
        <v>12.5. Структура элементов использования валового регионального продукта</v>
      </c>
      <c r="B9" s="2"/>
    </row>
    <row r="10" spans="1:2" x14ac:dyDescent="0.3">
      <c r="A10" s="53"/>
    </row>
    <row r="11" spans="1:2" x14ac:dyDescent="0.3">
      <c r="A11" s="1"/>
    </row>
    <row r="12" spans="1:2" x14ac:dyDescent="0.3">
      <c r="A12" s="2"/>
    </row>
    <row r="13" spans="1:2" x14ac:dyDescent="0.3">
      <c r="A13" s="2"/>
    </row>
    <row r="14" spans="1:2" x14ac:dyDescent="0.3">
      <c r="A14" s="1"/>
    </row>
    <row r="15" spans="1:2" x14ac:dyDescent="0.3">
      <c r="A15" s="2"/>
    </row>
    <row r="16" spans="1:2" x14ac:dyDescent="0.3">
      <c r="A16" s="2"/>
    </row>
    <row r="17" spans="1:1" x14ac:dyDescent="0.3">
      <c r="A17" s="2"/>
    </row>
    <row r="18" spans="1:1" x14ac:dyDescent="0.3">
      <c r="A18" s="1"/>
    </row>
    <row r="19" spans="1:1" x14ac:dyDescent="0.3">
      <c r="A19" s="2"/>
    </row>
    <row r="20" spans="1:1" x14ac:dyDescent="0.3">
      <c r="A20" s="2"/>
    </row>
    <row r="21" spans="1:1" x14ac:dyDescent="0.3">
      <c r="A21" s="2"/>
    </row>
    <row r="22" spans="1:1" x14ac:dyDescent="0.3">
      <c r="A22" s="2"/>
    </row>
    <row r="23" spans="1:1" x14ac:dyDescent="0.3">
      <c r="A23" s="2"/>
    </row>
  </sheetData>
  <hyperlinks>
    <hyperlink ref="A5" location="'12.1.'!A1" display="Индексы физического объема валовой добавленной стоимости по видам экономической деятельности "/>
    <hyperlink ref="A6" location="'12.2.'!A1" display="Счет производства по видам экономической деятельности"/>
    <hyperlink ref="A7" location="'12.3.'!A1" display="Формирование валового регионального продукта по источникам доходов"/>
    <hyperlink ref="A8" location="'12.4.'!A1" display="Элементы использования валового регионального продукта  "/>
    <hyperlink ref="A9" location="'12.5. '!A1" display="Структура элементов использования валового регионального продукта"/>
  </hyperlinks>
  <pageMargins left="0.7" right="0.7" top="0.75" bottom="0.75" header="0.3" footer="0.3"/>
  <pageSetup paperSize="9" orientation="portrait" r:id="rId1"/>
  <headerFooter>
    <oddHeader>&amp;C&amp;K7B7B7BВАЛОВОЙ РЕГИОНАЛЬНЫЙ ПРОДУКТ</oddHeader>
    <oddFooter>&amp;C&amp;K7B7B7BХанты-Мансийский автономный округ – Югра в цифрах. 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Normal="100" workbookViewId="0">
      <selection sqref="A1:F1"/>
    </sheetView>
  </sheetViews>
  <sheetFormatPr defaultColWidth="9.109375" defaultRowHeight="13.2" x14ac:dyDescent="0.25"/>
  <cols>
    <col min="1" max="1" width="37.6640625" style="1" customWidth="1"/>
    <col min="2" max="2" width="6.44140625" style="1" customWidth="1"/>
    <col min="3" max="4" width="10" style="1" customWidth="1"/>
    <col min="5" max="6" width="10" style="88" customWidth="1"/>
    <col min="7" max="16384" width="9.109375" style="1"/>
  </cols>
  <sheetData>
    <row r="1" spans="1:6" ht="13.8" x14ac:dyDescent="0.25">
      <c r="A1" s="108" t="s">
        <v>35</v>
      </c>
      <c r="B1" s="108"/>
      <c r="C1" s="108"/>
      <c r="D1" s="108"/>
      <c r="E1" s="108"/>
      <c r="F1" s="108"/>
    </row>
    <row r="3" spans="1:6" ht="29.4" customHeight="1" x14ac:dyDescent="0.25">
      <c r="A3" s="107" t="s">
        <v>46</v>
      </c>
      <c r="B3" s="107"/>
      <c r="C3" s="107"/>
      <c r="D3" s="107"/>
      <c r="E3" s="107"/>
      <c r="F3" s="107"/>
    </row>
    <row r="5" spans="1:6" ht="19.5" customHeight="1" x14ac:dyDescent="0.25">
      <c r="A5" s="106" t="s">
        <v>1</v>
      </c>
      <c r="B5" s="106"/>
      <c r="C5" s="106"/>
      <c r="D5" s="106"/>
      <c r="E5" s="106"/>
      <c r="F5" s="106"/>
    </row>
    <row r="6" spans="1:6" x14ac:dyDescent="0.25">
      <c r="A6" s="111"/>
      <c r="B6" s="112"/>
      <c r="C6" s="5">
        <v>2018</v>
      </c>
      <c r="D6" s="7">
        <v>2019</v>
      </c>
      <c r="E6" s="6">
        <v>2020</v>
      </c>
      <c r="F6" s="6">
        <v>2021</v>
      </c>
    </row>
    <row r="7" spans="1:6" ht="15" customHeight="1" x14ac:dyDescent="0.25">
      <c r="A7" s="113" t="s">
        <v>2</v>
      </c>
      <c r="B7" s="114"/>
      <c r="C7" s="47">
        <v>101.2</v>
      </c>
      <c r="D7" s="31">
        <v>98.651431325483017</v>
      </c>
      <c r="E7" s="69">
        <v>91.9</v>
      </c>
      <c r="F7" s="69">
        <v>107.2</v>
      </c>
    </row>
    <row r="8" spans="1:6" x14ac:dyDescent="0.25">
      <c r="A8" s="117" t="s">
        <v>44</v>
      </c>
      <c r="B8" s="118"/>
      <c r="C8" s="48"/>
      <c r="D8" s="70"/>
      <c r="E8" s="81"/>
      <c r="F8" s="81"/>
    </row>
    <row r="9" spans="1:6" x14ac:dyDescent="0.25">
      <c r="A9" s="109" t="s">
        <v>3</v>
      </c>
      <c r="B9" s="110"/>
      <c r="C9" s="49">
        <v>104.2</v>
      </c>
      <c r="D9" s="50">
        <v>93.747994379386299</v>
      </c>
      <c r="E9" s="81">
        <v>113.9</v>
      </c>
      <c r="F9" s="81">
        <v>97.7</v>
      </c>
    </row>
    <row r="10" spans="1:6" x14ac:dyDescent="0.25">
      <c r="A10" s="109" t="s">
        <v>4</v>
      </c>
      <c r="B10" s="110"/>
      <c r="C10" s="49">
        <v>100.3</v>
      </c>
      <c r="D10" s="50">
        <v>100.40603520705803</v>
      </c>
      <c r="E10" s="81">
        <v>88.8</v>
      </c>
      <c r="F10" s="81">
        <v>110.2</v>
      </c>
    </row>
    <row r="11" spans="1:6" x14ac:dyDescent="0.25">
      <c r="A11" s="109" t="s">
        <v>5</v>
      </c>
      <c r="B11" s="110"/>
      <c r="C11" s="49">
        <v>99.9</v>
      </c>
      <c r="D11" s="50">
        <v>88.891517231042386</v>
      </c>
      <c r="E11" s="81">
        <v>99.3</v>
      </c>
      <c r="F11" s="81">
        <v>94.5</v>
      </c>
    </row>
    <row r="12" spans="1:6" ht="26.25" customHeight="1" x14ac:dyDescent="0.25">
      <c r="A12" s="115" t="s">
        <v>6</v>
      </c>
      <c r="B12" s="116"/>
      <c r="C12" s="49">
        <v>98.1</v>
      </c>
      <c r="D12" s="50">
        <v>100.25195269431673</v>
      </c>
      <c r="E12" s="81">
        <v>81.5</v>
      </c>
      <c r="F12" s="81">
        <v>108.5</v>
      </c>
    </row>
    <row r="13" spans="1:6" ht="41.25" customHeight="1" x14ac:dyDescent="0.25">
      <c r="A13" s="109" t="s">
        <v>7</v>
      </c>
      <c r="B13" s="110"/>
      <c r="C13" s="49">
        <v>96.6</v>
      </c>
      <c r="D13" s="50">
        <v>97.866201292937632</v>
      </c>
      <c r="E13" s="81">
        <v>108.9</v>
      </c>
      <c r="F13" s="81">
        <v>87.8</v>
      </c>
    </row>
    <row r="14" spans="1:6" x14ac:dyDescent="0.25">
      <c r="A14" s="109" t="s">
        <v>8</v>
      </c>
      <c r="B14" s="110"/>
      <c r="C14" s="49">
        <v>111.1</v>
      </c>
      <c r="D14" s="50">
        <v>90.206542480467405</v>
      </c>
      <c r="E14" s="81">
        <v>101.4</v>
      </c>
      <c r="F14" s="81">
        <v>109.7</v>
      </c>
    </row>
    <row r="15" spans="1:6" ht="24" customHeight="1" x14ac:dyDescent="0.25">
      <c r="A15" s="109" t="s">
        <v>9</v>
      </c>
      <c r="B15" s="110"/>
      <c r="C15" s="49">
        <v>103.3</v>
      </c>
      <c r="D15" s="50">
        <v>102.17253150624713</v>
      </c>
      <c r="E15" s="81">
        <v>98.4</v>
      </c>
      <c r="F15" s="81">
        <v>108.8</v>
      </c>
    </row>
    <row r="16" spans="1:6" x14ac:dyDescent="0.25">
      <c r="A16" s="109" t="s">
        <v>10</v>
      </c>
      <c r="B16" s="110"/>
      <c r="C16" s="49">
        <v>95.3</v>
      </c>
      <c r="D16" s="50">
        <v>98.530370277145735</v>
      </c>
      <c r="E16" s="82">
        <v>101</v>
      </c>
      <c r="F16" s="82">
        <v>109.7</v>
      </c>
    </row>
    <row r="17" spans="1:6" x14ac:dyDescent="0.25">
      <c r="A17" s="109" t="s">
        <v>11</v>
      </c>
      <c r="B17" s="110"/>
      <c r="C17" s="49">
        <v>96.8</v>
      </c>
      <c r="D17" s="50">
        <v>103.1921814782627</v>
      </c>
      <c r="E17" s="81">
        <v>87.6</v>
      </c>
      <c r="F17" s="81">
        <v>114.5</v>
      </c>
    </row>
    <row r="18" spans="1:6" x14ac:dyDescent="0.25">
      <c r="A18" s="109" t="s">
        <v>12</v>
      </c>
      <c r="B18" s="110"/>
      <c r="C18" s="49">
        <v>95.3</v>
      </c>
      <c r="D18" s="50">
        <v>103.5442840014061</v>
      </c>
      <c r="E18" s="81">
        <v>92.2</v>
      </c>
      <c r="F18" s="81">
        <v>96.2</v>
      </c>
    </row>
    <row r="19" spans="1:6" x14ac:dyDescent="0.25">
      <c r="A19" s="109" t="s">
        <v>13</v>
      </c>
      <c r="B19" s="110"/>
      <c r="C19" s="49">
        <v>107.5</v>
      </c>
      <c r="D19" s="50">
        <v>120.37988738246834</v>
      </c>
      <c r="E19" s="81">
        <v>130.80000000000001</v>
      </c>
      <c r="F19" s="81">
        <v>47.9</v>
      </c>
    </row>
    <row r="20" spans="1:6" x14ac:dyDescent="0.25">
      <c r="A20" s="109" t="s">
        <v>14</v>
      </c>
      <c r="B20" s="110"/>
      <c r="C20" s="49">
        <v>114.5</v>
      </c>
      <c r="D20" s="50">
        <v>78.601574983044614</v>
      </c>
      <c r="E20" s="82">
        <v>111</v>
      </c>
      <c r="F20" s="82">
        <v>91.9</v>
      </c>
    </row>
    <row r="21" spans="1:6" x14ac:dyDescent="0.25">
      <c r="A21" s="109" t="s">
        <v>15</v>
      </c>
      <c r="B21" s="110"/>
      <c r="C21" s="49">
        <v>114.9</v>
      </c>
      <c r="D21" s="50">
        <v>114.19755410633378</v>
      </c>
      <c r="E21" s="81">
        <v>103.7</v>
      </c>
      <c r="F21" s="81">
        <v>93.1</v>
      </c>
    </row>
    <row r="22" spans="1:6" x14ac:dyDescent="0.25">
      <c r="A22" s="109" t="s">
        <v>16</v>
      </c>
      <c r="B22" s="110"/>
      <c r="C22" s="49">
        <v>97.1</v>
      </c>
      <c r="D22" s="50">
        <v>83.104752507173288</v>
      </c>
      <c r="E22" s="81">
        <v>106.9</v>
      </c>
      <c r="F22" s="81">
        <v>90.9</v>
      </c>
    </row>
    <row r="23" spans="1:6" ht="24.75" customHeight="1" x14ac:dyDescent="0.25">
      <c r="A23" s="109" t="s">
        <v>17</v>
      </c>
      <c r="B23" s="110"/>
      <c r="C23" s="49">
        <v>103.3</v>
      </c>
      <c r="D23" s="50">
        <v>97.017680131078293</v>
      </c>
      <c r="E23" s="81">
        <v>98.5</v>
      </c>
      <c r="F23" s="81">
        <v>100.2</v>
      </c>
    </row>
    <row r="24" spans="1:6" x14ac:dyDescent="0.25">
      <c r="A24" s="109" t="s">
        <v>18</v>
      </c>
      <c r="B24" s="110"/>
      <c r="C24" s="49">
        <v>101.4</v>
      </c>
      <c r="D24" s="50">
        <v>99.87048365430249</v>
      </c>
      <c r="E24" s="82">
        <v>98</v>
      </c>
      <c r="F24" s="82">
        <v>101.4</v>
      </c>
    </row>
    <row r="25" spans="1:6" ht="26.25" customHeight="1" x14ac:dyDescent="0.25">
      <c r="A25" s="109" t="s">
        <v>19</v>
      </c>
      <c r="B25" s="110"/>
      <c r="C25" s="49">
        <v>99.7</v>
      </c>
      <c r="D25" s="50">
        <v>97.47940643912915</v>
      </c>
      <c r="E25" s="81">
        <v>100.7</v>
      </c>
      <c r="F25" s="81">
        <v>99.1</v>
      </c>
    </row>
    <row r="26" spans="1:6" ht="24" customHeight="1" x14ac:dyDescent="0.25">
      <c r="A26" s="109" t="s">
        <v>20</v>
      </c>
      <c r="B26" s="110"/>
      <c r="C26" s="49">
        <v>108.5</v>
      </c>
      <c r="D26" s="50">
        <v>96.813308049405549</v>
      </c>
      <c r="E26" s="81">
        <v>91.2</v>
      </c>
      <c r="F26" s="81">
        <v>98.1</v>
      </c>
    </row>
    <row r="27" spans="1:6" x14ac:dyDescent="0.25">
      <c r="A27" s="119" t="s">
        <v>21</v>
      </c>
      <c r="B27" s="120"/>
      <c r="C27" s="51">
        <v>83.6</v>
      </c>
      <c r="D27" s="52">
        <v>125.54116115985123</v>
      </c>
      <c r="E27" s="83">
        <v>91.4</v>
      </c>
      <c r="F27" s="83">
        <v>112.4</v>
      </c>
    </row>
    <row r="28" spans="1:6" x14ac:dyDescent="0.25">
      <c r="D28" s="30"/>
      <c r="E28" s="89"/>
    </row>
  </sheetData>
  <mergeCells count="25">
    <mergeCell ref="A27:B27"/>
    <mergeCell ref="A20:B20"/>
    <mergeCell ref="A21:B21"/>
    <mergeCell ref="A22:B22"/>
    <mergeCell ref="A23:B23"/>
    <mergeCell ref="A24:B24"/>
    <mergeCell ref="A26:B26"/>
    <mergeCell ref="A13:B13"/>
    <mergeCell ref="A25:B25"/>
    <mergeCell ref="A6:B6"/>
    <mergeCell ref="A7:B7"/>
    <mergeCell ref="A12:B12"/>
    <mergeCell ref="A14:B14"/>
    <mergeCell ref="A8:B8"/>
    <mergeCell ref="A9:B9"/>
    <mergeCell ref="A15:B15"/>
    <mergeCell ref="A16:B16"/>
    <mergeCell ref="A17:B17"/>
    <mergeCell ref="A18:B18"/>
    <mergeCell ref="A19:B19"/>
    <mergeCell ref="A5:F5"/>
    <mergeCell ref="A3:F3"/>
    <mergeCell ref="A1:F1"/>
    <mergeCell ref="A10:B10"/>
    <mergeCell ref="A11:B11"/>
  </mergeCells>
  <pageMargins left="0.7" right="0.7" top="0.75" bottom="0.75" header="0.3" footer="0.3"/>
  <pageSetup paperSize="9" orientation="portrait" r:id="rId1"/>
  <headerFooter>
    <oddHeader>&amp;C&amp;K7B7B7BВАЛОВОЙ РЕГИОНАЛЬНЫЙ ПРОДУКТ</oddHeader>
    <oddFooter>&amp;C&amp;K01+046Ханты-Мансийский автономный округ – Югра в цифрах.  2023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3"/>
  <sheetViews>
    <sheetView zoomScaleNormal="100" workbookViewId="0">
      <selection sqref="A1:D1"/>
    </sheetView>
  </sheetViews>
  <sheetFormatPr defaultColWidth="9.109375" defaultRowHeight="13.8" x14ac:dyDescent="0.3"/>
  <cols>
    <col min="1" max="1" width="36.44140625" style="34" customWidth="1"/>
    <col min="2" max="2" width="15.109375" style="34" customWidth="1"/>
    <col min="3" max="3" width="15.88671875" style="34" customWidth="1"/>
    <col min="4" max="4" width="16.6640625" style="34" customWidth="1"/>
    <col min="5" max="16384" width="9.109375" style="34"/>
  </cols>
  <sheetData>
    <row r="1" spans="1:4" ht="16.8" customHeight="1" x14ac:dyDescent="0.3">
      <c r="A1" s="121" t="s">
        <v>36</v>
      </c>
      <c r="B1" s="121"/>
      <c r="C1" s="121"/>
      <c r="D1" s="121"/>
    </row>
    <row r="2" spans="1:4" x14ac:dyDescent="0.3">
      <c r="A2" s="35"/>
    </row>
    <row r="3" spans="1:4" ht="13.5" customHeight="1" x14ac:dyDescent="0.3">
      <c r="A3" s="126" t="s">
        <v>45</v>
      </c>
      <c r="B3" s="126"/>
      <c r="C3" s="126"/>
      <c r="D3" s="126"/>
    </row>
    <row r="4" spans="1:4" x14ac:dyDescent="0.3">
      <c r="A4" s="36"/>
      <c r="B4" s="37" t="s">
        <v>37</v>
      </c>
      <c r="C4" s="124" t="s">
        <v>38</v>
      </c>
      <c r="D4" s="125"/>
    </row>
    <row r="5" spans="1:4" ht="39.6" x14ac:dyDescent="0.3">
      <c r="A5" s="38"/>
      <c r="B5" s="39" t="s">
        <v>22</v>
      </c>
      <c r="C5" s="39" t="s">
        <v>23</v>
      </c>
      <c r="D5" s="40" t="s">
        <v>24</v>
      </c>
    </row>
    <row r="6" spans="1:4" x14ac:dyDescent="0.3">
      <c r="A6" s="45"/>
      <c r="B6" s="122">
        <v>2018</v>
      </c>
      <c r="C6" s="122"/>
      <c r="D6" s="123"/>
    </row>
    <row r="7" spans="1:4" ht="27" customHeight="1" x14ac:dyDescent="0.3">
      <c r="A7" s="41" t="s">
        <v>25</v>
      </c>
      <c r="B7" s="60">
        <v>6906632.4719739398</v>
      </c>
      <c r="C7" s="61">
        <v>2399892.7497189902</v>
      </c>
      <c r="D7" s="61">
        <v>4506739.7222549403</v>
      </c>
    </row>
    <row r="8" spans="1:4" ht="29.25" customHeight="1" x14ac:dyDescent="0.3">
      <c r="A8" s="42" t="s">
        <v>26</v>
      </c>
      <c r="B8" s="62"/>
      <c r="C8" s="63"/>
      <c r="D8" s="63"/>
    </row>
    <row r="9" spans="1:4" ht="26.25" customHeight="1" x14ac:dyDescent="0.3">
      <c r="A9" s="43" t="s">
        <v>27</v>
      </c>
      <c r="B9" s="64">
        <v>15982.03834732</v>
      </c>
      <c r="C9" s="65">
        <v>6722.3842528866498</v>
      </c>
      <c r="D9" s="65">
        <v>9259.6540944333592</v>
      </c>
    </row>
    <row r="10" spans="1:4" ht="12.75" customHeight="1" x14ac:dyDescent="0.3">
      <c r="A10" s="43" t="s">
        <v>4</v>
      </c>
      <c r="B10" s="64">
        <v>4367666.3551555201</v>
      </c>
      <c r="C10" s="65">
        <v>1103854.6418038199</v>
      </c>
      <c r="D10" s="65">
        <v>3263811.7133517098</v>
      </c>
    </row>
    <row r="11" spans="1:4" ht="14.25" customHeight="1" x14ac:dyDescent="0.3">
      <c r="A11" s="43" t="s">
        <v>5</v>
      </c>
      <c r="B11" s="64">
        <v>172563.47778247899</v>
      </c>
      <c r="C11" s="65">
        <v>85896.977536157996</v>
      </c>
      <c r="D11" s="65">
        <v>86666.5002463212</v>
      </c>
    </row>
    <row r="12" spans="1:4" ht="39" customHeight="1" x14ac:dyDescent="0.3">
      <c r="A12" s="43" t="s">
        <v>6</v>
      </c>
      <c r="B12" s="64">
        <v>246588.24073753299</v>
      </c>
      <c r="C12" s="65">
        <v>152773.22818932199</v>
      </c>
      <c r="D12" s="65">
        <v>93815.012548211205</v>
      </c>
    </row>
    <row r="13" spans="1:4" ht="52.95" customHeight="1" x14ac:dyDescent="0.3">
      <c r="A13" s="43" t="s">
        <v>7</v>
      </c>
      <c r="B13" s="64">
        <v>22689.4774046401</v>
      </c>
      <c r="C13" s="65">
        <v>14165.212755776</v>
      </c>
      <c r="D13" s="65">
        <v>8524.2646488640294</v>
      </c>
    </row>
    <row r="14" spans="1:4" ht="12.75" customHeight="1" x14ac:dyDescent="0.3">
      <c r="A14" s="43" t="s">
        <v>8</v>
      </c>
      <c r="B14" s="64">
        <v>593955.86207106302</v>
      </c>
      <c r="C14" s="65">
        <v>360605.60918272199</v>
      </c>
      <c r="D14" s="65">
        <v>233350.25288834199</v>
      </c>
    </row>
    <row r="15" spans="1:4" ht="39" customHeight="1" x14ac:dyDescent="0.3">
      <c r="A15" s="43" t="s">
        <v>9</v>
      </c>
      <c r="B15" s="64">
        <v>142434.69870000001</v>
      </c>
      <c r="C15" s="65">
        <v>49820.2762079682</v>
      </c>
      <c r="D15" s="65">
        <v>92614.422492031794</v>
      </c>
    </row>
    <row r="16" spans="1:4" ht="16.5" customHeight="1" x14ac:dyDescent="0.3">
      <c r="A16" s="43" t="s">
        <v>10</v>
      </c>
      <c r="B16" s="64">
        <v>571995.61166477297</v>
      </c>
      <c r="C16" s="65">
        <v>361590.52192759799</v>
      </c>
      <c r="D16" s="65">
        <v>210405.08973717599</v>
      </c>
    </row>
    <row r="17" spans="1:4" ht="29.25" customHeight="1" x14ac:dyDescent="0.3">
      <c r="A17" s="43" t="s">
        <v>11</v>
      </c>
      <c r="B17" s="64">
        <v>31409.2118926</v>
      </c>
      <c r="C17" s="65">
        <v>15762.1931275192</v>
      </c>
      <c r="D17" s="65">
        <v>15647.0187650808</v>
      </c>
    </row>
    <row r="18" spans="1:4" ht="25.95" customHeight="1" x14ac:dyDescent="0.3">
      <c r="A18" s="43" t="s">
        <v>12</v>
      </c>
      <c r="B18" s="64">
        <v>38361.706749526798</v>
      </c>
      <c r="C18" s="65">
        <v>18077.885915423802</v>
      </c>
      <c r="D18" s="65">
        <v>20283.820834103</v>
      </c>
    </row>
    <row r="19" spans="1:4" ht="28.5" customHeight="1" x14ac:dyDescent="0.3">
      <c r="A19" s="43" t="s">
        <v>13</v>
      </c>
      <c r="B19" s="64">
        <v>5809.4049999999997</v>
      </c>
      <c r="C19" s="65">
        <v>2201.4409999999998</v>
      </c>
      <c r="D19" s="65">
        <v>3607.9639999999999</v>
      </c>
    </row>
    <row r="20" spans="1:4" ht="30.6" customHeight="1" x14ac:dyDescent="0.3">
      <c r="A20" s="43" t="s">
        <v>14</v>
      </c>
      <c r="B20" s="64">
        <v>175935.43298831099</v>
      </c>
      <c r="C20" s="65">
        <v>39190.6627681393</v>
      </c>
      <c r="D20" s="65">
        <v>136744.77022017099</v>
      </c>
    </row>
    <row r="21" spans="1:4" ht="29.25" customHeight="1" x14ac:dyDescent="0.3">
      <c r="A21" s="43" t="s">
        <v>15</v>
      </c>
      <c r="B21" s="64">
        <v>56753.613856399999</v>
      </c>
      <c r="C21" s="65">
        <v>23266.969282653401</v>
      </c>
      <c r="D21" s="65">
        <v>33486.644573746598</v>
      </c>
    </row>
    <row r="22" spans="1:4" ht="39" customHeight="1" x14ac:dyDescent="0.3">
      <c r="A22" s="43" t="s">
        <v>16</v>
      </c>
      <c r="B22" s="64">
        <v>125592.903170198</v>
      </c>
      <c r="C22" s="65">
        <v>44790.287225696302</v>
      </c>
      <c r="D22" s="65">
        <v>80802.615944501798</v>
      </c>
    </row>
    <row r="23" spans="1:4" ht="39" customHeight="1" x14ac:dyDescent="0.3">
      <c r="A23" s="43" t="s">
        <v>17</v>
      </c>
      <c r="B23" s="64">
        <v>135655.35399999999</v>
      </c>
      <c r="C23" s="65">
        <v>64492.669415889999</v>
      </c>
      <c r="D23" s="65">
        <v>71162.68458411</v>
      </c>
    </row>
    <row r="24" spans="1:4" ht="12.75" customHeight="1" x14ac:dyDescent="0.3">
      <c r="A24" s="43" t="s">
        <v>18</v>
      </c>
      <c r="B24" s="64">
        <v>64621.247251483997</v>
      </c>
      <c r="C24" s="65">
        <v>10320.330367655801</v>
      </c>
      <c r="D24" s="65">
        <v>54300.916883828198</v>
      </c>
    </row>
    <row r="25" spans="1:4" ht="29.25" customHeight="1" x14ac:dyDescent="0.3">
      <c r="A25" s="43" t="s">
        <v>19</v>
      </c>
      <c r="B25" s="64">
        <v>112742.3697</v>
      </c>
      <c r="C25" s="65">
        <v>37672.070082822996</v>
      </c>
      <c r="D25" s="65">
        <v>75070.299617177006</v>
      </c>
    </row>
    <row r="26" spans="1:4" ht="39" customHeight="1" x14ac:dyDescent="0.3">
      <c r="A26" s="43" t="s">
        <v>20</v>
      </c>
      <c r="B26" s="64">
        <v>21456.895199999999</v>
      </c>
      <c r="C26" s="65">
        <v>7382.0147059399997</v>
      </c>
      <c r="D26" s="65">
        <v>14074.88049406</v>
      </c>
    </row>
    <row r="27" spans="1:4" ht="19.5" customHeight="1" x14ac:dyDescent="0.3">
      <c r="A27" s="43" t="s">
        <v>21</v>
      </c>
      <c r="B27" s="64">
        <v>4418.5703020873198</v>
      </c>
      <c r="C27" s="65">
        <v>1307.37397100773</v>
      </c>
      <c r="D27" s="65">
        <v>3111.19633107958</v>
      </c>
    </row>
    <row r="28" spans="1:4" x14ac:dyDescent="0.3">
      <c r="A28" s="45"/>
      <c r="B28" s="122">
        <v>2019</v>
      </c>
      <c r="C28" s="122"/>
      <c r="D28" s="123"/>
    </row>
    <row r="29" spans="1:4" ht="27" x14ac:dyDescent="0.3">
      <c r="A29" s="46" t="s">
        <v>25</v>
      </c>
      <c r="B29" s="57">
        <v>6963881.5999999996</v>
      </c>
      <c r="C29" s="56">
        <v>2405001.7999999998</v>
      </c>
      <c r="D29" s="57">
        <v>4558879.8</v>
      </c>
    </row>
    <row r="30" spans="1:4" ht="27" x14ac:dyDescent="0.3">
      <c r="A30" s="44" t="s">
        <v>26</v>
      </c>
      <c r="B30" s="66"/>
      <c r="C30" s="67"/>
      <c r="D30" s="66"/>
    </row>
    <row r="31" spans="1:4" ht="27" x14ac:dyDescent="0.3">
      <c r="A31" s="43" t="s">
        <v>27</v>
      </c>
      <c r="B31" s="59">
        <v>14149</v>
      </c>
      <c r="C31" s="58">
        <v>5887.8</v>
      </c>
      <c r="D31" s="59">
        <v>8261.2000000000007</v>
      </c>
    </row>
    <row r="32" spans="1:4" x14ac:dyDescent="0.3">
      <c r="A32" s="43" t="s">
        <v>4</v>
      </c>
      <c r="B32" s="59">
        <v>4504676.5999999996</v>
      </c>
      <c r="C32" s="58">
        <v>1190937.5</v>
      </c>
      <c r="D32" s="59">
        <v>3313739.1</v>
      </c>
    </row>
    <row r="33" spans="1:4" x14ac:dyDescent="0.3">
      <c r="A33" s="43" t="s">
        <v>5</v>
      </c>
      <c r="B33" s="59">
        <v>154659.20000000001</v>
      </c>
      <c r="C33" s="58">
        <v>76223.7</v>
      </c>
      <c r="D33" s="59">
        <v>78435.5</v>
      </c>
    </row>
    <row r="34" spans="1:4" ht="40.200000000000003" x14ac:dyDescent="0.3">
      <c r="A34" s="43" t="s">
        <v>6</v>
      </c>
      <c r="B34" s="59">
        <v>262704.09999999998</v>
      </c>
      <c r="C34" s="58">
        <v>161535.1</v>
      </c>
      <c r="D34" s="59">
        <v>101169</v>
      </c>
    </row>
    <row r="35" spans="1:4" ht="53.4" x14ac:dyDescent="0.3">
      <c r="A35" s="43" t="s">
        <v>7</v>
      </c>
      <c r="B35" s="59">
        <v>24116.6</v>
      </c>
      <c r="C35" s="58">
        <v>15057.9</v>
      </c>
      <c r="D35" s="59">
        <v>9058.7000000000007</v>
      </c>
    </row>
    <row r="36" spans="1:4" x14ac:dyDescent="0.3">
      <c r="A36" s="43" t="s">
        <v>8</v>
      </c>
      <c r="B36" s="59">
        <v>530045.80000000005</v>
      </c>
      <c r="C36" s="58">
        <v>302688.59999999998</v>
      </c>
      <c r="D36" s="59">
        <v>227357.2</v>
      </c>
    </row>
    <row r="37" spans="1:4" ht="40.200000000000003" x14ac:dyDescent="0.3">
      <c r="A37" s="43" t="s">
        <v>9</v>
      </c>
      <c r="B37" s="59">
        <v>151799.5</v>
      </c>
      <c r="C37" s="58">
        <v>56887</v>
      </c>
      <c r="D37" s="59">
        <v>94912.5</v>
      </c>
    </row>
    <row r="38" spans="1:4" x14ac:dyDescent="0.3">
      <c r="A38" s="43" t="s">
        <v>10</v>
      </c>
      <c r="B38" s="59">
        <v>529228.6</v>
      </c>
      <c r="C38" s="58">
        <v>321718.7</v>
      </c>
      <c r="D38" s="59">
        <v>207509.8</v>
      </c>
    </row>
    <row r="39" spans="1:4" ht="27" x14ac:dyDescent="0.3">
      <c r="A39" s="43" t="s">
        <v>11</v>
      </c>
      <c r="B39" s="59">
        <v>32657.8</v>
      </c>
      <c r="C39" s="58">
        <v>15910.1</v>
      </c>
      <c r="D39" s="59">
        <v>16747.7</v>
      </c>
    </row>
    <row r="40" spans="1:4" ht="27" x14ac:dyDescent="0.3">
      <c r="A40" s="43" t="s">
        <v>12</v>
      </c>
      <c r="B40" s="59">
        <v>39440.1</v>
      </c>
      <c r="C40" s="58">
        <v>17964.2</v>
      </c>
      <c r="D40" s="59">
        <v>21475.9</v>
      </c>
    </row>
    <row r="41" spans="1:4" ht="27" x14ac:dyDescent="0.3">
      <c r="A41" s="43" t="s">
        <v>13</v>
      </c>
      <c r="B41" s="59">
        <v>7728.1</v>
      </c>
      <c r="C41" s="58">
        <v>3361.2</v>
      </c>
      <c r="D41" s="59">
        <v>4366.8999999999996</v>
      </c>
    </row>
    <row r="42" spans="1:4" ht="27" x14ac:dyDescent="0.3">
      <c r="A42" s="43" t="s">
        <v>14</v>
      </c>
      <c r="B42" s="59">
        <v>173915.8</v>
      </c>
      <c r="C42" s="58">
        <v>36306.800000000003</v>
      </c>
      <c r="D42" s="59">
        <v>137609</v>
      </c>
    </row>
    <row r="43" spans="1:4" ht="27" x14ac:dyDescent="0.3">
      <c r="A43" s="43" t="s">
        <v>15</v>
      </c>
      <c r="B43" s="59">
        <v>67495.3</v>
      </c>
      <c r="C43" s="58">
        <v>28251.1</v>
      </c>
      <c r="D43" s="59">
        <v>39244.199999999997</v>
      </c>
    </row>
    <row r="44" spans="1:4" ht="40.200000000000003" x14ac:dyDescent="0.3">
      <c r="A44" s="43" t="s">
        <v>16</v>
      </c>
      <c r="B44" s="59">
        <v>109244.3</v>
      </c>
      <c r="C44" s="58">
        <v>40554.1</v>
      </c>
      <c r="D44" s="59">
        <v>68690.2</v>
      </c>
    </row>
    <row r="45" spans="1:4" ht="40.200000000000003" x14ac:dyDescent="0.3">
      <c r="A45" s="43" t="s">
        <v>17</v>
      </c>
      <c r="B45" s="59">
        <v>140667.4</v>
      </c>
      <c r="C45" s="58">
        <v>66974.3</v>
      </c>
      <c r="D45" s="59">
        <v>73693.100000000006</v>
      </c>
    </row>
    <row r="46" spans="1:4" x14ac:dyDescent="0.3">
      <c r="A46" s="43" t="s">
        <v>18</v>
      </c>
      <c r="B46" s="59">
        <v>71137</v>
      </c>
      <c r="C46" s="58">
        <v>13358.3</v>
      </c>
      <c r="D46" s="59">
        <v>57778.7</v>
      </c>
    </row>
    <row r="47" spans="1:4" ht="24" customHeight="1" x14ac:dyDescent="0.3">
      <c r="A47" s="43" t="s">
        <v>19</v>
      </c>
      <c r="B47" s="59">
        <v>121659.6</v>
      </c>
      <c r="C47" s="58">
        <v>40753.4</v>
      </c>
      <c r="D47" s="59">
        <v>80906.3</v>
      </c>
    </row>
    <row r="48" spans="1:4" ht="40.200000000000003" x14ac:dyDescent="0.3">
      <c r="A48" s="43" t="s">
        <v>20</v>
      </c>
      <c r="B48" s="59">
        <v>23095.200000000001</v>
      </c>
      <c r="C48" s="58">
        <v>8711.4</v>
      </c>
      <c r="D48" s="59">
        <v>14383.8</v>
      </c>
    </row>
    <row r="49" spans="1:12" x14ac:dyDescent="0.3">
      <c r="A49" s="43" t="s">
        <v>21</v>
      </c>
      <c r="B49" s="59">
        <v>5461.6</v>
      </c>
      <c r="C49" s="58">
        <v>1920.6</v>
      </c>
      <c r="D49" s="59">
        <v>3541</v>
      </c>
    </row>
    <row r="50" spans="1:12" x14ac:dyDescent="0.3">
      <c r="A50" s="90"/>
      <c r="B50" s="122">
        <v>2020</v>
      </c>
      <c r="C50" s="122"/>
      <c r="D50" s="123"/>
    </row>
    <row r="51" spans="1:12" ht="27" x14ac:dyDescent="0.3">
      <c r="A51" s="46" t="s">
        <v>25</v>
      </c>
      <c r="B51" s="57">
        <v>5679065.4000000004</v>
      </c>
      <c r="C51" s="56">
        <v>2337233.4</v>
      </c>
      <c r="D51" s="57">
        <v>3341832</v>
      </c>
      <c r="F51" s="91"/>
      <c r="G51" s="91"/>
      <c r="H51" s="91"/>
      <c r="J51" s="91"/>
      <c r="K51" s="91"/>
      <c r="L51" s="91"/>
    </row>
    <row r="52" spans="1:12" ht="27" x14ac:dyDescent="0.3">
      <c r="A52" s="92" t="s">
        <v>26</v>
      </c>
      <c r="B52" s="93"/>
      <c r="C52" s="94"/>
      <c r="D52" s="93"/>
      <c r="F52" s="91"/>
      <c r="G52" s="91"/>
      <c r="H52" s="91"/>
      <c r="J52" s="91"/>
      <c r="K52" s="91"/>
      <c r="L52" s="91"/>
    </row>
    <row r="53" spans="1:12" ht="27" x14ac:dyDescent="0.3">
      <c r="A53" s="95" t="s">
        <v>27</v>
      </c>
      <c r="B53" s="59">
        <v>16384.8</v>
      </c>
      <c r="C53" s="58">
        <v>6443.4</v>
      </c>
      <c r="D53" s="59">
        <v>9941.4</v>
      </c>
      <c r="F53" s="91"/>
      <c r="G53" s="91"/>
      <c r="H53" s="91"/>
      <c r="J53" s="91"/>
      <c r="K53" s="91"/>
      <c r="L53" s="91"/>
    </row>
    <row r="54" spans="1:12" x14ac:dyDescent="0.3">
      <c r="A54" s="95" t="s">
        <v>4</v>
      </c>
      <c r="B54" s="59">
        <v>3169298</v>
      </c>
      <c r="C54" s="58">
        <v>1108754.8</v>
      </c>
      <c r="D54" s="59">
        <v>2060543.2</v>
      </c>
      <c r="F54" s="91"/>
      <c r="G54" s="91"/>
      <c r="H54" s="91"/>
      <c r="J54" s="91"/>
      <c r="K54" s="91"/>
      <c r="L54" s="91"/>
    </row>
    <row r="55" spans="1:12" x14ac:dyDescent="0.3">
      <c r="A55" s="95" t="s">
        <v>5</v>
      </c>
      <c r="B55" s="59">
        <v>152638.5</v>
      </c>
      <c r="C55" s="58">
        <v>76907.3</v>
      </c>
      <c r="D55" s="59">
        <v>75731.199999999997</v>
      </c>
      <c r="F55" s="91"/>
      <c r="G55" s="91"/>
      <c r="H55" s="91"/>
      <c r="J55" s="91"/>
      <c r="K55" s="91"/>
      <c r="L55" s="91"/>
    </row>
    <row r="56" spans="1:12" ht="40.200000000000003" x14ac:dyDescent="0.3">
      <c r="A56" s="95" t="s">
        <v>6</v>
      </c>
      <c r="B56" s="59">
        <v>245095.1</v>
      </c>
      <c r="C56" s="58">
        <v>162413.29999999999</v>
      </c>
      <c r="D56" s="59">
        <v>82681.8</v>
      </c>
      <c r="F56" s="91"/>
      <c r="G56" s="91"/>
      <c r="H56" s="91"/>
      <c r="J56" s="91"/>
      <c r="K56" s="91"/>
      <c r="L56" s="91"/>
    </row>
    <row r="57" spans="1:12" ht="53.4" x14ac:dyDescent="0.3">
      <c r="A57" s="95" t="s">
        <v>7</v>
      </c>
      <c r="B57" s="59">
        <v>25220.400000000001</v>
      </c>
      <c r="C57" s="58">
        <v>14813</v>
      </c>
      <c r="D57" s="59">
        <v>10407.4</v>
      </c>
      <c r="F57" s="91"/>
      <c r="G57" s="91"/>
      <c r="H57" s="91"/>
      <c r="J57" s="91"/>
      <c r="K57" s="91"/>
      <c r="L57" s="91"/>
    </row>
    <row r="58" spans="1:12" x14ac:dyDescent="0.3">
      <c r="A58" s="95" t="s">
        <v>8</v>
      </c>
      <c r="B58" s="59">
        <v>559789.5</v>
      </c>
      <c r="C58" s="58">
        <v>312720.5</v>
      </c>
      <c r="D58" s="59">
        <v>247069</v>
      </c>
      <c r="F58" s="91"/>
      <c r="G58" s="91"/>
      <c r="H58" s="91"/>
      <c r="J58" s="91"/>
      <c r="K58" s="91"/>
      <c r="L58" s="91"/>
    </row>
    <row r="59" spans="1:12" ht="40.200000000000003" x14ac:dyDescent="0.3">
      <c r="A59" s="95" t="s">
        <v>9</v>
      </c>
      <c r="B59" s="59">
        <v>152153.9</v>
      </c>
      <c r="C59" s="58">
        <v>61213.9</v>
      </c>
      <c r="D59" s="59">
        <v>90940</v>
      </c>
      <c r="F59" s="91"/>
      <c r="G59" s="91"/>
      <c r="H59" s="91"/>
      <c r="J59" s="96"/>
      <c r="K59" s="91"/>
      <c r="L59" s="91"/>
    </row>
    <row r="60" spans="1:12" x14ac:dyDescent="0.3">
      <c r="A60" s="95" t="s">
        <v>10</v>
      </c>
      <c r="B60" s="59">
        <v>518774.8</v>
      </c>
      <c r="C60" s="58">
        <v>307244.79999999999</v>
      </c>
      <c r="D60" s="59">
        <v>211530</v>
      </c>
      <c r="F60" s="91"/>
      <c r="G60" s="91"/>
      <c r="H60" s="91"/>
      <c r="J60" s="91"/>
      <c r="K60" s="91"/>
      <c r="L60" s="91"/>
    </row>
    <row r="61" spans="1:12" ht="27" x14ac:dyDescent="0.3">
      <c r="A61" s="95" t="s">
        <v>11</v>
      </c>
      <c r="B61" s="59">
        <v>29689.599999999999</v>
      </c>
      <c r="C61" s="58">
        <v>15087.5</v>
      </c>
      <c r="D61" s="59">
        <v>14602.1</v>
      </c>
      <c r="F61" s="91"/>
      <c r="G61" s="91"/>
      <c r="H61" s="91"/>
      <c r="J61" s="91"/>
      <c r="K61" s="91"/>
      <c r="L61" s="91"/>
    </row>
    <row r="62" spans="1:12" ht="27" x14ac:dyDescent="0.3">
      <c r="A62" s="95" t="s">
        <v>12</v>
      </c>
      <c r="B62" s="59">
        <v>39839.199999999997</v>
      </c>
      <c r="C62" s="58">
        <v>18181.8</v>
      </c>
      <c r="D62" s="59">
        <v>21657.4</v>
      </c>
      <c r="F62" s="91"/>
      <c r="G62" s="91"/>
      <c r="H62" s="91"/>
      <c r="J62" s="91"/>
      <c r="K62" s="91"/>
      <c r="L62" s="91"/>
    </row>
    <row r="63" spans="1:12" ht="27" x14ac:dyDescent="0.3">
      <c r="A63" s="95" t="s">
        <v>13</v>
      </c>
      <c r="B63" s="59">
        <v>9603.2999999999993</v>
      </c>
      <c r="C63" s="58">
        <v>3431.4</v>
      </c>
      <c r="D63" s="59">
        <v>6171.9</v>
      </c>
      <c r="F63" s="91"/>
      <c r="G63" s="91"/>
      <c r="H63" s="91"/>
      <c r="J63" s="91"/>
      <c r="K63" s="91"/>
      <c r="L63" s="91"/>
    </row>
    <row r="64" spans="1:12" ht="27" x14ac:dyDescent="0.3">
      <c r="A64" s="95" t="s">
        <v>14</v>
      </c>
      <c r="B64" s="59">
        <v>197496.5</v>
      </c>
      <c r="C64" s="58">
        <v>43363.7</v>
      </c>
      <c r="D64" s="59">
        <v>154132.79999999999</v>
      </c>
      <c r="F64" s="91"/>
      <c r="G64" s="91"/>
      <c r="H64" s="91"/>
      <c r="J64" s="91"/>
      <c r="K64" s="91"/>
      <c r="L64" s="91"/>
    </row>
    <row r="65" spans="1:12" ht="27" x14ac:dyDescent="0.3">
      <c r="A65" s="95" t="s">
        <v>15</v>
      </c>
      <c r="B65" s="59">
        <v>71134.5</v>
      </c>
      <c r="C65" s="58">
        <v>31801.3</v>
      </c>
      <c r="D65" s="59">
        <v>39333.199999999997</v>
      </c>
      <c r="F65" s="91"/>
      <c r="G65" s="91"/>
      <c r="H65" s="91"/>
      <c r="J65" s="91"/>
      <c r="K65" s="91"/>
      <c r="L65" s="91"/>
    </row>
    <row r="66" spans="1:12" ht="40.200000000000003" x14ac:dyDescent="0.3">
      <c r="A66" s="95" t="s">
        <v>16</v>
      </c>
      <c r="B66" s="59">
        <v>109528.6</v>
      </c>
      <c r="C66" s="58">
        <v>34334.6</v>
      </c>
      <c r="D66" s="59">
        <v>75194</v>
      </c>
      <c r="F66" s="91"/>
      <c r="G66" s="91"/>
      <c r="H66" s="91"/>
      <c r="J66" s="91"/>
      <c r="K66" s="91"/>
      <c r="L66" s="91"/>
    </row>
    <row r="67" spans="1:12" ht="40.200000000000003" x14ac:dyDescent="0.3">
      <c r="A67" s="95" t="s">
        <v>17</v>
      </c>
      <c r="B67" s="59">
        <v>146306.6</v>
      </c>
      <c r="C67" s="58">
        <v>69051.7</v>
      </c>
      <c r="D67" s="59">
        <v>77254.899999999994</v>
      </c>
      <c r="F67" s="91"/>
      <c r="G67" s="91"/>
      <c r="H67" s="91"/>
      <c r="J67" s="91"/>
      <c r="K67" s="91"/>
      <c r="L67" s="91"/>
    </row>
    <row r="68" spans="1:12" x14ac:dyDescent="0.3">
      <c r="A68" s="95" t="s">
        <v>18</v>
      </c>
      <c r="B68" s="59">
        <v>73922.899999999994</v>
      </c>
      <c r="C68" s="58">
        <v>13666.1</v>
      </c>
      <c r="D68" s="59">
        <v>60256.800000000003</v>
      </c>
      <c r="F68" s="91"/>
      <c r="G68" s="91"/>
      <c r="H68" s="91"/>
      <c r="J68" s="91"/>
      <c r="K68" s="91"/>
      <c r="L68" s="91"/>
    </row>
    <row r="69" spans="1:12" ht="40.200000000000003" x14ac:dyDescent="0.3">
      <c r="A69" s="95" t="s">
        <v>19</v>
      </c>
      <c r="B69" s="59">
        <v>129097.3</v>
      </c>
      <c r="C69" s="58">
        <v>42725.599999999999</v>
      </c>
      <c r="D69" s="59">
        <v>86371.7</v>
      </c>
      <c r="F69" s="91"/>
      <c r="G69" s="91"/>
      <c r="H69" s="91"/>
      <c r="J69" s="91"/>
      <c r="K69" s="91"/>
      <c r="L69" s="91"/>
    </row>
    <row r="70" spans="1:12" ht="40.200000000000003" x14ac:dyDescent="0.3">
      <c r="A70" s="95" t="s">
        <v>20</v>
      </c>
      <c r="B70" s="59">
        <v>21254.5</v>
      </c>
      <c r="C70" s="58">
        <v>8598.7000000000007</v>
      </c>
      <c r="D70" s="59">
        <v>12655.8</v>
      </c>
      <c r="F70" s="91"/>
      <c r="G70" s="91"/>
      <c r="H70" s="91"/>
      <c r="J70" s="91"/>
      <c r="K70" s="91"/>
      <c r="L70" s="91"/>
    </row>
    <row r="71" spans="1:12" x14ac:dyDescent="0.3">
      <c r="A71" s="95" t="s">
        <v>21</v>
      </c>
      <c r="B71" s="59">
        <v>11837.3</v>
      </c>
      <c r="C71" s="58">
        <v>6479.9</v>
      </c>
      <c r="D71" s="59">
        <v>5357.4</v>
      </c>
      <c r="F71" s="91"/>
      <c r="G71" s="91"/>
      <c r="H71" s="91"/>
      <c r="J71" s="91"/>
      <c r="K71" s="91"/>
      <c r="L71" s="91"/>
    </row>
    <row r="72" spans="1:12" x14ac:dyDescent="0.3">
      <c r="A72" s="90"/>
      <c r="B72" s="122">
        <v>2021</v>
      </c>
      <c r="C72" s="122"/>
      <c r="D72" s="123"/>
    </row>
    <row r="73" spans="1:12" ht="27" x14ac:dyDescent="0.3">
      <c r="A73" s="46" t="s">
        <v>25</v>
      </c>
      <c r="B73" s="84">
        <v>8135651.2999999998</v>
      </c>
      <c r="C73" s="84">
        <v>2483754.1</v>
      </c>
      <c r="D73" s="84">
        <v>5651897.2000000002</v>
      </c>
      <c r="F73" s="91"/>
      <c r="G73" s="91"/>
      <c r="H73" s="91"/>
    </row>
    <row r="74" spans="1:12" ht="27" x14ac:dyDescent="0.3">
      <c r="A74" s="92" t="s">
        <v>26</v>
      </c>
      <c r="B74" s="81"/>
      <c r="C74" s="81"/>
      <c r="D74" s="81"/>
      <c r="F74" s="91"/>
      <c r="G74" s="91"/>
      <c r="H74" s="91"/>
    </row>
    <row r="75" spans="1:12" ht="27" x14ac:dyDescent="0.3">
      <c r="A75" s="95" t="s">
        <v>27</v>
      </c>
      <c r="B75" s="97">
        <v>18428.3</v>
      </c>
      <c r="C75" s="97">
        <v>8090.1</v>
      </c>
      <c r="D75" s="97">
        <v>10338.200000000001</v>
      </c>
      <c r="F75" s="91"/>
      <c r="G75" s="91"/>
      <c r="H75" s="91"/>
    </row>
    <row r="76" spans="1:12" x14ac:dyDescent="0.3">
      <c r="A76" s="95" t="s">
        <v>4</v>
      </c>
      <c r="B76" s="97">
        <v>5386979.9000000004</v>
      </c>
      <c r="C76" s="98">
        <v>1148861.8999999999</v>
      </c>
      <c r="D76" s="98">
        <v>4238117.9000000004</v>
      </c>
      <c r="F76" s="91"/>
      <c r="G76" s="91"/>
      <c r="H76" s="91"/>
    </row>
    <row r="77" spans="1:12" x14ac:dyDescent="0.3">
      <c r="A77" s="95" t="s">
        <v>5</v>
      </c>
      <c r="B77" s="97">
        <v>162714.70000000001</v>
      </c>
      <c r="C77" s="98">
        <v>77819</v>
      </c>
      <c r="D77" s="98">
        <v>84895.7</v>
      </c>
      <c r="F77" s="91"/>
      <c r="G77" s="91"/>
      <c r="H77" s="91"/>
    </row>
    <row r="78" spans="1:12" ht="40.200000000000003" x14ac:dyDescent="0.3">
      <c r="A78" s="95" t="s">
        <v>6</v>
      </c>
      <c r="B78" s="98">
        <v>266116.90000000002</v>
      </c>
      <c r="C78" s="97">
        <v>163284.5</v>
      </c>
      <c r="D78" s="97">
        <v>102832.4</v>
      </c>
      <c r="F78" s="91"/>
      <c r="G78" s="91"/>
      <c r="H78" s="91"/>
    </row>
    <row r="79" spans="1:12" ht="53.4" x14ac:dyDescent="0.3">
      <c r="A79" s="95" t="s">
        <v>7</v>
      </c>
      <c r="B79" s="97">
        <v>25951.8</v>
      </c>
      <c r="C79" s="97">
        <v>16720.8</v>
      </c>
      <c r="D79" s="98">
        <v>9231</v>
      </c>
      <c r="F79" s="91"/>
      <c r="G79" s="91"/>
      <c r="H79" s="91"/>
    </row>
    <row r="80" spans="1:12" x14ac:dyDescent="0.3">
      <c r="A80" s="95" t="s">
        <v>8</v>
      </c>
      <c r="B80" s="97">
        <v>651794.4</v>
      </c>
      <c r="C80" s="97">
        <v>372778.1</v>
      </c>
      <c r="D80" s="97">
        <v>279016.3</v>
      </c>
      <c r="F80" s="91"/>
      <c r="G80" s="91"/>
      <c r="H80" s="91"/>
    </row>
    <row r="81" spans="1:8" ht="40.200000000000003" x14ac:dyDescent="0.3">
      <c r="A81" s="95" t="s">
        <v>9</v>
      </c>
      <c r="B81" s="97">
        <v>185715.9</v>
      </c>
      <c r="C81" s="97">
        <v>73652.2</v>
      </c>
      <c r="D81" s="97">
        <v>112063.7</v>
      </c>
      <c r="F81" s="91"/>
      <c r="G81" s="91"/>
      <c r="H81" s="91"/>
    </row>
    <row r="82" spans="1:8" x14ac:dyDescent="0.3">
      <c r="A82" s="95" t="s">
        <v>10</v>
      </c>
      <c r="B82" s="97">
        <v>563034.5</v>
      </c>
      <c r="C82" s="97">
        <v>324420.8</v>
      </c>
      <c r="D82" s="97">
        <v>238613.7</v>
      </c>
      <c r="F82" s="91"/>
      <c r="G82" s="91"/>
      <c r="H82" s="91"/>
    </row>
    <row r="83" spans="1:8" ht="27" x14ac:dyDescent="0.3">
      <c r="A83" s="95" t="s">
        <v>11</v>
      </c>
      <c r="B83" s="97">
        <v>35512.5</v>
      </c>
      <c r="C83" s="97">
        <v>17554.5</v>
      </c>
      <c r="D83" s="98">
        <v>17958</v>
      </c>
      <c r="F83" s="91"/>
      <c r="G83" s="91"/>
      <c r="H83" s="91"/>
    </row>
    <row r="84" spans="1:8" ht="27" x14ac:dyDescent="0.3">
      <c r="A84" s="95" t="s">
        <v>12</v>
      </c>
      <c r="B84" s="97">
        <v>38784.699999999997</v>
      </c>
      <c r="C84" s="97">
        <v>17472.400000000001</v>
      </c>
      <c r="D84" s="97">
        <v>21312.3</v>
      </c>
      <c r="F84" s="91"/>
      <c r="G84" s="91"/>
      <c r="H84" s="91"/>
    </row>
    <row r="85" spans="1:8" ht="27" x14ac:dyDescent="0.3">
      <c r="A85" s="95" t="s">
        <v>13</v>
      </c>
      <c r="B85" s="98">
        <v>4138</v>
      </c>
      <c r="C85" s="97">
        <v>1246.5999999999999</v>
      </c>
      <c r="D85" s="98">
        <v>2891.4</v>
      </c>
      <c r="F85" s="91"/>
      <c r="G85" s="91"/>
      <c r="H85" s="91"/>
    </row>
    <row r="86" spans="1:8" ht="27" x14ac:dyDescent="0.3">
      <c r="A86" s="95" t="s">
        <v>14</v>
      </c>
      <c r="B86" s="97">
        <v>220038.8</v>
      </c>
      <c r="C86" s="97">
        <v>48693.599999999999</v>
      </c>
      <c r="D86" s="97">
        <v>171345.2</v>
      </c>
      <c r="F86" s="91"/>
      <c r="G86" s="91"/>
      <c r="H86" s="91"/>
    </row>
    <row r="87" spans="1:8" ht="27" x14ac:dyDescent="0.3">
      <c r="A87" s="95" t="s">
        <v>15</v>
      </c>
      <c r="B87" s="97">
        <v>69616.600000000006</v>
      </c>
      <c r="C87" s="97">
        <v>31423.3</v>
      </c>
      <c r="D87" s="97">
        <v>38193.300000000003</v>
      </c>
      <c r="F87" s="91"/>
      <c r="G87" s="91"/>
      <c r="H87" s="91"/>
    </row>
    <row r="88" spans="1:8" ht="40.200000000000003" x14ac:dyDescent="0.3">
      <c r="A88" s="95" t="s">
        <v>16</v>
      </c>
      <c r="B88" s="97">
        <v>103895.8</v>
      </c>
      <c r="C88" s="98">
        <v>34029.300000000003</v>
      </c>
      <c r="D88" s="97">
        <v>69866.5</v>
      </c>
      <c r="F88" s="91"/>
      <c r="G88" s="91"/>
      <c r="H88" s="91"/>
    </row>
    <row r="89" spans="1:8" ht="40.200000000000003" x14ac:dyDescent="0.3">
      <c r="A89" s="95" t="s">
        <v>17</v>
      </c>
      <c r="B89" s="97">
        <v>153301.79999999999</v>
      </c>
      <c r="C89" s="97">
        <v>71998.3</v>
      </c>
      <c r="D89" s="97">
        <v>81303.5</v>
      </c>
      <c r="F89" s="91"/>
      <c r="G89" s="91"/>
      <c r="H89" s="91"/>
    </row>
    <row r="90" spans="1:8" x14ac:dyDescent="0.3">
      <c r="A90" s="95" t="s">
        <v>18</v>
      </c>
      <c r="B90" s="98">
        <v>81252</v>
      </c>
      <c r="C90" s="97">
        <v>15450.5</v>
      </c>
      <c r="D90" s="97">
        <v>65801.5</v>
      </c>
      <c r="F90" s="91"/>
      <c r="G90" s="91"/>
      <c r="H90" s="91"/>
    </row>
    <row r="91" spans="1:8" ht="24.75" customHeight="1" x14ac:dyDescent="0.3">
      <c r="A91" s="95" t="s">
        <v>19</v>
      </c>
      <c r="B91" s="97">
        <v>132585.5</v>
      </c>
      <c r="C91" s="97">
        <v>43845.599999999999</v>
      </c>
      <c r="D91" s="97">
        <v>88739.9</v>
      </c>
      <c r="F91" s="91"/>
      <c r="G91" s="91"/>
      <c r="H91" s="91"/>
    </row>
    <row r="92" spans="1:8" ht="40.200000000000003" x14ac:dyDescent="0.3">
      <c r="A92" s="95" t="s">
        <v>20</v>
      </c>
      <c r="B92" s="97">
        <v>22327.1</v>
      </c>
      <c r="C92" s="98">
        <v>9158</v>
      </c>
      <c r="D92" s="97">
        <v>13169.1</v>
      </c>
      <c r="F92" s="91"/>
      <c r="G92" s="91"/>
      <c r="H92" s="91"/>
    </row>
    <row r="93" spans="1:8" x14ac:dyDescent="0.3">
      <c r="A93" s="99" t="s">
        <v>21</v>
      </c>
      <c r="B93" s="100">
        <v>13462.1</v>
      </c>
      <c r="C93" s="101">
        <v>7254.5</v>
      </c>
      <c r="D93" s="101">
        <v>6207.6</v>
      </c>
      <c r="F93" s="91"/>
      <c r="G93" s="91"/>
      <c r="H93" s="91"/>
    </row>
  </sheetData>
  <mergeCells count="7">
    <mergeCell ref="A1:D1"/>
    <mergeCell ref="B72:D72"/>
    <mergeCell ref="B28:D28"/>
    <mergeCell ref="B6:D6"/>
    <mergeCell ref="C4:D4"/>
    <mergeCell ref="A3:D3"/>
    <mergeCell ref="B50:D50"/>
  </mergeCells>
  <pageMargins left="0.7" right="0.7" top="0.75" bottom="0.75" header="0.3" footer="0.3"/>
  <pageSetup paperSize="9" fitToHeight="0" orientation="portrait" r:id="rId1"/>
  <headerFooter>
    <oddHeader>&amp;C&amp;K01+049ВАЛОВОЙ РЕГИОНАЛЬНЫЙ ПРОДУКТ</oddHeader>
    <oddFooter>&amp;C&amp;K01+048Ханты-Мансийский автономный округ – Югра в цифрах.  2023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sqref="A1:E1"/>
    </sheetView>
  </sheetViews>
  <sheetFormatPr defaultColWidth="9.109375" defaultRowHeight="13.2" x14ac:dyDescent="0.25"/>
  <cols>
    <col min="1" max="1" width="30.6640625" style="1" customWidth="1"/>
    <col min="2" max="3" width="11.44140625" style="1" customWidth="1"/>
    <col min="4" max="5" width="11.44140625" style="88" customWidth="1"/>
    <col min="6" max="16384" width="9.109375" style="1"/>
  </cols>
  <sheetData>
    <row r="1" spans="1:5" ht="37.5" customHeight="1" x14ac:dyDescent="0.25">
      <c r="A1" s="128" t="s">
        <v>47</v>
      </c>
      <c r="B1" s="128"/>
      <c r="C1" s="128"/>
      <c r="D1" s="128"/>
      <c r="E1" s="128"/>
    </row>
    <row r="2" spans="1:5" x14ac:dyDescent="0.25">
      <c r="A2" s="8"/>
    </row>
    <row r="3" spans="1:5" x14ac:dyDescent="0.25">
      <c r="A3" s="12"/>
      <c r="B3" s="127"/>
      <c r="C3" s="127"/>
      <c r="D3" s="127"/>
      <c r="E3" s="127"/>
    </row>
    <row r="4" spans="1:5" x14ac:dyDescent="0.25">
      <c r="A4" s="13"/>
      <c r="B4" s="5">
        <v>2018</v>
      </c>
      <c r="C4" s="7">
        <v>2019</v>
      </c>
      <c r="D4" s="6">
        <v>2020</v>
      </c>
      <c r="E4" s="6">
        <v>2021</v>
      </c>
    </row>
    <row r="5" spans="1:5" ht="26.4" x14ac:dyDescent="0.25">
      <c r="A5" s="14" t="s">
        <v>25</v>
      </c>
      <c r="B5" s="60">
        <v>4506739.7222549403</v>
      </c>
      <c r="C5" s="31">
        <v>4558879.8</v>
      </c>
      <c r="D5" s="102">
        <v>3341832</v>
      </c>
      <c r="E5" s="69">
        <v>5651897.2000000002</v>
      </c>
    </row>
    <row r="6" spans="1:5" ht="26.4" x14ac:dyDescent="0.25">
      <c r="A6" s="15" t="s">
        <v>28</v>
      </c>
      <c r="B6" s="77"/>
      <c r="C6" s="78"/>
      <c r="D6" s="81"/>
      <c r="E6" s="81"/>
    </row>
    <row r="7" spans="1:5" ht="27.75" customHeight="1" x14ac:dyDescent="0.25">
      <c r="A7" s="16" t="s">
        <v>29</v>
      </c>
      <c r="B7" s="79">
        <v>957376.4</v>
      </c>
      <c r="C7" s="71">
        <v>969988.1</v>
      </c>
      <c r="D7" s="103">
        <v>1007605.8</v>
      </c>
      <c r="E7" s="103">
        <v>1087904.6000000001</v>
      </c>
    </row>
    <row r="8" spans="1:5" ht="26.4" x14ac:dyDescent="0.25">
      <c r="A8" s="16" t="s">
        <v>30</v>
      </c>
      <c r="B8" s="79">
        <v>71799.100000000006</v>
      </c>
      <c r="C8" s="78">
        <v>71417.399999999994</v>
      </c>
      <c r="D8" s="81">
        <v>69045.3</v>
      </c>
      <c r="E8" s="81">
        <v>72473.7</v>
      </c>
    </row>
    <row r="9" spans="1:5" ht="26.4" x14ac:dyDescent="0.25">
      <c r="A9" s="17" t="s">
        <v>31</v>
      </c>
      <c r="B9" s="80">
        <v>3477564.2</v>
      </c>
      <c r="C9" s="74">
        <v>3517474.3</v>
      </c>
      <c r="D9" s="83">
        <v>2265180.9</v>
      </c>
      <c r="E9" s="83">
        <v>4491518.9000000004</v>
      </c>
    </row>
    <row r="22" spans="3:4" ht="13.8" x14ac:dyDescent="0.25">
      <c r="C22" s="18"/>
      <c r="D22" s="18"/>
    </row>
  </sheetData>
  <mergeCells count="2">
    <mergeCell ref="B3:E3"/>
    <mergeCell ref="A1:E1"/>
  </mergeCells>
  <pageMargins left="0.7" right="0.7" top="0.75" bottom="0.75" header="0.3" footer="0.3"/>
  <pageSetup paperSize="9" orientation="portrait" r:id="rId1"/>
  <headerFooter>
    <oddHeader>&amp;C&amp;K01+049ВАЛОВОЙ РЕГИОНАЛЬНЫЙ ПРОДУКТ</oddHeader>
    <oddFooter>&amp;C&amp;K01+048Ханты-Мансийский автономный округ – Югра в цифрах.  2023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zoomScaleNormal="100" workbookViewId="0">
      <selection sqref="A1:E1"/>
    </sheetView>
  </sheetViews>
  <sheetFormatPr defaultColWidth="9.109375" defaultRowHeight="13.2" x14ac:dyDescent="0.25"/>
  <cols>
    <col min="1" max="1" width="35.88671875" style="1" customWidth="1"/>
    <col min="2" max="3" width="11.44140625" style="1" customWidth="1"/>
    <col min="4" max="5" width="11.44140625" style="88" customWidth="1"/>
    <col min="6" max="16384" width="9.109375" style="1"/>
  </cols>
  <sheetData>
    <row r="1" spans="1:6" ht="17.25" customHeight="1" x14ac:dyDescent="0.25">
      <c r="A1" s="129" t="s">
        <v>41</v>
      </c>
      <c r="B1" s="129"/>
      <c r="C1" s="129"/>
      <c r="D1" s="129"/>
      <c r="E1" s="129"/>
    </row>
    <row r="2" spans="1:6" x14ac:dyDescent="0.25">
      <c r="A2" s="19"/>
    </row>
    <row r="3" spans="1:6" x14ac:dyDescent="0.25">
      <c r="A3" s="20"/>
      <c r="B3" s="127"/>
      <c r="C3" s="127"/>
      <c r="D3" s="127"/>
      <c r="E3" s="127"/>
    </row>
    <row r="4" spans="1:6" x14ac:dyDescent="0.25">
      <c r="A4" s="21"/>
      <c r="B4" s="5">
        <v>2018</v>
      </c>
      <c r="C4" s="6">
        <v>2019</v>
      </c>
      <c r="D4" s="6">
        <v>2020</v>
      </c>
      <c r="E4" s="6">
        <v>2021</v>
      </c>
    </row>
    <row r="5" spans="1:6" ht="26.4" x14ac:dyDescent="0.25">
      <c r="A5" s="22" t="s">
        <v>25</v>
      </c>
      <c r="B5" s="75">
        <v>4506739.7222549403</v>
      </c>
      <c r="C5" s="31">
        <v>4558879.8</v>
      </c>
      <c r="D5" s="102">
        <v>3341832</v>
      </c>
      <c r="E5" s="69">
        <v>5651897.2000000002</v>
      </c>
    </row>
    <row r="6" spans="1:6" x14ac:dyDescent="0.25">
      <c r="A6" s="9" t="s">
        <v>32</v>
      </c>
      <c r="B6" s="73"/>
      <c r="C6" s="72"/>
      <c r="D6" s="81"/>
      <c r="E6" s="81"/>
    </row>
    <row r="7" spans="1:6" ht="26.4" x14ac:dyDescent="0.25">
      <c r="A7" s="10" t="s">
        <v>40</v>
      </c>
      <c r="B7" s="64">
        <v>838442.1</v>
      </c>
      <c r="C7" s="72">
        <v>857815.3</v>
      </c>
      <c r="D7" s="81">
        <v>872993.4</v>
      </c>
      <c r="E7" s="81">
        <v>969288.3</v>
      </c>
      <c r="F7" s="32"/>
    </row>
    <row r="8" spans="1:6" x14ac:dyDescent="0.25">
      <c r="A8" s="23" t="s">
        <v>33</v>
      </c>
      <c r="B8" s="64"/>
      <c r="C8" s="72"/>
      <c r="D8" s="81"/>
      <c r="E8" s="81"/>
      <c r="F8" s="32"/>
    </row>
    <row r="9" spans="1:6" ht="26.4" x14ac:dyDescent="0.25">
      <c r="A9" s="11" t="s">
        <v>39</v>
      </c>
      <c r="B9" s="64">
        <v>650545</v>
      </c>
      <c r="C9" s="72">
        <v>656038.80000000005</v>
      </c>
      <c r="D9" s="81">
        <v>654985.80000000005</v>
      </c>
      <c r="E9" s="81">
        <v>742037.4</v>
      </c>
      <c r="F9" s="32"/>
    </row>
    <row r="10" spans="1:6" ht="28.5" customHeight="1" x14ac:dyDescent="0.25">
      <c r="A10" s="24" t="s">
        <v>34</v>
      </c>
      <c r="B10" s="76">
        <v>187897.1</v>
      </c>
      <c r="C10" s="74">
        <v>201776.5</v>
      </c>
      <c r="D10" s="83">
        <v>218007.6</v>
      </c>
      <c r="E10" s="83">
        <v>227250.9</v>
      </c>
      <c r="F10" s="32"/>
    </row>
  </sheetData>
  <mergeCells count="2">
    <mergeCell ref="A1:E1"/>
    <mergeCell ref="B3:E3"/>
  </mergeCells>
  <pageMargins left="0.7" right="0.7" top="0.75" bottom="0.75" header="0.3" footer="0.3"/>
  <pageSetup paperSize="9" orientation="portrait" r:id="rId1"/>
  <headerFooter>
    <oddHeader>&amp;C&amp;K01+049ВАЛОВОЙ РЕГИОНАЛЬНЫЙ ПРОДУКТ</oddHeader>
    <oddFooter>&amp;C&amp;K01+048Ханты-Мансийский автономный округ – Югра в цифрах.  2023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zoomScaleNormal="100" workbookViewId="0">
      <selection sqref="A1:E1"/>
    </sheetView>
  </sheetViews>
  <sheetFormatPr defaultColWidth="9.109375" defaultRowHeight="13.2" x14ac:dyDescent="0.25"/>
  <cols>
    <col min="1" max="1" width="35.88671875" style="1" customWidth="1"/>
    <col min="2" max="3" width="10" style="1" customWidth="1"/>
    <col min="4" max="5" width="10" style="88" customWidth="1"/>
    <col min="6" max="16384" width="9.109375" style="1"/>
  </cols>
  <sheetData>
    <row r="1" spans="1:5" ht="31.2" customHeight="1" x14ac:dyDescent="0.25">
      <c r="A1" s="130" t="s">
        <v>43</v>
      </c>
      <c r="B1" s="130"/>
      <c r="C1" s="130"/>
      <c r="D1" s="130"/>
      <c r="E1" s="130"/>
    </row>
    <row r="2" spans="1:5" x14ac:dyDescent="0.25">
      <c r="A2" s="4"/>
    </row>
    <row r="3" spans="1:5" ht="13.5" customHeight="1" x14ac:dyDescent="0.25">
      <c r="A3" s="127" t="s">
        <v>42</v>
      </c>
      <c r="B3" s="127"/>
      <c r="C3" s="127"/>
      <c r="D3" s="127"/>
      <c r="E3" s="127"/>
    </row>
    <row r="4" spans="1:5" x14ac:dyDescent="0.25">
      <c r="A4" s="27"/>
      <c r="B4" s="5">
        <v>2018</v>
      </c>
      <c r="C4" s="7">
        <v>2019</v>
      </c>
      <c r="D4" s="6">
        <v>2020</v>
      </c>
      <c r="E4" s="6">
        <v>2021</v>
      </c>
    </row>
    <row r="5" spans="1:5" ht="29.25" customHeight="1" x14ac:dyDescent="0.25">
      <c r="A5" s="14" t="s">
        <v>25</v>
      </c>
      <c r="B5" s="85">
        <v>100</v>
      </c>
      <c r="C5" s="85">
        <v>100</v>
      </c>
      <c r="D5" s="85">
        <v>100</v>
      </c>
      <c r="E5" s="85">
        <v>100</v>
      </c>
    </row>
    <row r="6" spans="1:5" x14ac:dyDescent="0.25">
      <c r="A6" s="15" t="s">
        <v>32</v>
      </c>
      <c r="B6" s="85"/>
      <c r="C6" s="72"/>
      <c r="D6" s="81"/>
      <c r="E6" s="81"/>
    </row>
    <row r="7" spans="1:5" ht="24.75" customHeight="1" x14ac:dyDescent="0.25">
      <c r="A7" s="16" t="s">
        <v>40</v>
      </c>
      <c r="B7" s="73">
        <v>18.600000000000001</v>
      </c>
      <c r="C7" s="72">
        <v>18.8</v>
      </c>
      <c r="D7" s="81">
        <v>26.1</v>
      </c>
      <c r="E7" s="81">
        <v>17.100000000000001</v>
      </c>
    </row>
    <row r="8" spans="1:5" ht="12.75" customHeight="1" x14ac:dyDescent="0.25">
      <c r="A8" s="15" t="s">
        <v>33</v>
      </c>
      <c r="B8" s="86"/>
      <c r="C8" s="72"/>
      <c r="D8" s="81"/>
      <c r="E8" s="81"/>
    </row>
    <row r="9" spans="1:5" ht="29.25" customHeight="1" x14ac:dyDescent="0.25">
      <c r="A9" s="28" t="s">
        <v>39</v>
      </c>
      <c r="B9" s="73">
        <v>14.4</v>
      </c>
      <c r="C9" s="72">
        <v>14.4</v>
      </c>
      <c r="D9" s="81">
        <v>19.600000000000001</v>
      </c>
      <c r="E9" s="81">
        <v>13.1</v>
      </c>
    </row>
    <row r="10" spans="1:5" ht="24" customHeight="1" x14ac:dyDescent="0.25">
      <c r="A10" s="29" t="s">
        <v>34</v>
      </c>
      <c r="B10" s="87">
        <v>4.2</v>
      </c>
      <c r="C10" s="74">
        <v>4.4000000000000004</v>
      </c>
      <c r="D10" s="83">
        <v>6.5</v>
      </c>
      <c r="E10" s="104">
        <v>4</v>
      </c>
    </row>
    <row r="11" spans="1:5" x14ac:dyDescent="0.25">
      <c r="A11" s="26"/>
      <c r="B11" s="26"/>
      <c r="C11" s="26"/>
      <c r="D11" s="105"/>
      <c r="E11" s="105"/>
    </row>
    <row r="12" spans="1:5" x14ac:dyDescent="0.25">
      <c r="A12" s="25"/>
    </row>
  </sheetData>
  <mergeCells count="2">
    <mergeCell ref="A3:E3"/>
    <mergeCell ref="A1:E1"/>
  </mergeCells>
  <pageMargins left="0.7" right="0.7" top="0.75" bottom="0.75" header="0.3" footer="0.3"/>
  <pageSetup paperSize="9" orientation="portrait" r:id="rId1"/>
  <headerFooter>
    <oddHeader>&amp;C&amp;K01+049ВАЛОВОЙ РЕГИОНАЛЬНЫЙ ПРОДУКТ</oddHeader>
    <oddFooter>&amp;C&amp;K01+048Ханты-Мансийский автономный округ – Югра в цифрах.  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Содержание</vt:lpstr>
      <vt:lpstr>12.1.</vt:lpstr>
      <vt:lpstr>12.2.</vt:lpstr>
      <vt:lpstr>12.3.</vt:lpstr>
      <vt:lpstr>12.4.</vt:lpstr>
      <vt:lpstr>12.5.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P72_TomashovaYA</dc:creator>
  <cp:lastModifiedBy>P72_LvovaAV</cp:lastModifiedBy>
  <cp:lastPrinted>2022-04-14T05:19:29Z</cp:lastPrinted>
  <dcterms:created xsi:type="dcterms:W3CDTF">2020-12-22T11:06:35Z</dcterms:created>
  <dcterms:modified xsi:type="dcterms:W3CDTF">2023-05-30T05:48:48Z</dcterms:modified>
</cp:coreProperties>
</file>